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65" windowWidth="15120" windowHeight="7950" tabRatio="770" activeTab="7"/>
  </bookViews>
  <sheets>
    <sheet name="1" sheetId="36" r:id="rId1"/>
    <sheet name="2 " sheetId="34" r:id="rId2"/>
    <sheet name="3 " sheetId="37" r:id="rId3"/>
    <sheet name="4" sheetId="42" r:id="rId4"/>
    <sheet name="5" sheetId="41" r:id="rId5"/>
    <sheet name="6" sheetId="39" r:id="rId6"/>
    <sheet name="7" sheetId="40" r:id="rId7"/>
    <sheet name="8" sheetId="43" r:id="rId8"/>
  </sheets>
  <externalReferences>
    <externalReference r:id="rId9"/>
    <externalReference r:id="rId10"/>
  </externalReferences>
  <definedNames>
    <definedName name="OLE_LINK1" localSheetId="7">'8'!$I$30</definedName>
    <definedName name="Вид" localSheetId="0">'[1]титул сметы'!#REF!</definedName>
    <definedName name="Вид" localSheetId="2">'[1]титул сметы'!#REF!</definedName>
    <definedName name="Вид">'[1]титул сметы'!#REF!</definedName>
    <definedName name="Имя" localSheetId="0">'[1]титул сметы'!#REF!</definedName>
    <definedName name="Имя" localSheetId="2">'[1]титул сметы'!#REF!</definedName>
    <definedName name="Имя">'[1]титул сметы'!#REF!</definedName>
    <definedName name="НДС" localSheetId="0">#REF!</definedName>
    <definedName name="НДС" localSheetId="2">#REF!</definedName>
    <definedName name="НДС">#REF!</definedName>
    <definedName name="_xlnm.Print_Area" localSheetId="0">'1'!$A$1:$H$31</definedName>
    <definedName name="_xlnm.Print_Area" localSheetId="2">'3 '!$A$1:$G$23</definedName>
    <definedName name="Сумма" localSheetId="0">#REF!</definedName>
    <definedName name="Сумма" localSheetId="2">#REF!</definedName>
    <definedName name="Сумма">#REF!</definedName>
    <definedName name="Файл" localSheetId="2">'[1]титул сметы'!#REF!</definedName>
    <definedName name="Файл">'[1]титул сметы'!#REF!</definedName>
  </definedNames>
  <calcPr calcId="152511"/>
</workbook>
</file>

<file path=xl/calcChain.xml><?xml version="1.0" encoding="utf-8"?>
<calcChain xmlns="http://schemas.openxmlformats.org/spreadsheetml/2006/main">
  <c r="I25" i="43" l="1"/>
  <c r="I24" i="43"/>
  <c r="I23" i="43"/>
  <c r="I22" i="43"/>
  <c r="G21" i="43"/>
  <c r="I21" i="43" s="1"/>
  <c r="I16" i="43"/>
  <c r="I15" i="43"/>
  <c r="I14" i="43"/>
  <c r="I13" i="43"/>
  <c r="I12" i="43"/>
  <c r="I11" i="43"/>
  <c r="G10" i="43"/>
  <c r="I10" i="43" s="1"/>
  <c r="I26" i="43" l="1"/>
  <c r="I17" i="43"/>
  <c r="I27" i="43"/>
  <c r="I30" i="43" s="1"/>
  <c r="I31" i="43"/>
  <c r="I32" i="43" s="1"/>
  <c r="H11" i="34"/>
  <c r="H17" i="36"/>
  <c r="H15" i="36"/>
  <c r="H13" i="36"/>
  <c r="H10" i="36"/>
  <c r="H19" i="36" l="1"/>
  <c r="H20" i="36" s="1"/>
  <c r="H21" i="36" s="1"/>
  <c r="H22" i="36" s="1"/>
  <c r="H23" i="36" s="1"/>
  <c r="H24" i="36" s="1"/>
  <c r="H34" i="41"/>
  <c r="H33" i="41"/>
  <c r="H35" i="41" s="1"/>
  <c r="H27" i="41"/>
  <c r="H26" i="41"/>
  <c r="H25" i="41"/>
  <c r="H24" i="41"/>
  <c r="H18" i="41"/>
  <c r="H16" i="41"/>
  <c r="H14" i="41"/>
  <c r="H12" i="41"/>
  <c r="H10" i="41"/>
  <c r="H8" i="41"/>
  <c r="H20" i="41" s="1"/>
  <c r="G26" i="42"/>
  <c r="G25" i="42"/>
  <c r="G24" i="42"/>
  <c r="G23" i="42"/>
  <c r="G27" i="42" s="1"/>
  <c r="G28" i="42" s="1"/>
  <c r="G22" i="42"/>
  <c r="G18" i="42"/>
  <c r="G17" i="42"/>
  <c r="G16" i="42"/>
  <c r="G15" i="42"/>
  <c r="G14" i="42"/>
  <c r="G13" i="42"/>
  <c r="G12" i="42"/>
  <c r="G11" i="42"/>
  <c r="G10" i="42"/>
  <c r="G9" i="42"/>
  <c r="G8" i="42"/>
  <c r="G19" i="42" s="1"/>
  <c r="G20" i="42" s="1"/>
  <c r="G29" i="42" s="1"/>
  <c r="H28" i="41" l="1"/>
  <c r="H29" i="41" s="1"/>
  <c r="H36" i="41" s="1"/>
  <c r="H37" i="41" s="1"/>
  <c r="H38" i="41" s="1"/>
  <c r="G30" i="42"/>
  <c r="G7" i="40"/>
  <c r="G8" i="40" s="1"/>
  <c r="G9" i="40" s="1"/>
  <c r="G10" i="40" s="1"/>
  <c r="G11" i="40" s="1"/>
  <c r="A2" i="40"/>
  <c r="G31" i="42" l="1"/>
  <c r="G12" i="40"/>
  <c r="G13" i="40" s="1"/>
  <c r="G8" i="39"/>
  <c r="G7" i="39"/>
  <c r="G9" i="39" s="1"/>
  <c r="G10" i="39" s="1"/>
  <c r="G11" i="39" s="1"/>
  <c r="G12" i="39" s="1"/>
  <c r="G13" i="39" l="1"/>
  <c r="G14" i="39" s="1"/>
  <c r="G42" i="37" l="1"/>
  <c r="G41" i="37"/>
  <c r="G40" i="37"/>
  <c r="G39" i="37"/>
  <c r="G43" i="37" s="1"/>
  <c r="G44" i="37" s="1"/>
  <c r="G45" i="37" s="1"/>
  <c r="G46" i="37" s="1"/>
  <c r="G34" i="37"/>
  <c r="G33" i="37"/>
  <c r="G32" i="37"/>
  <c r="G31" i="37"/>
  <c r="G30" i="37"/>
  <c r="G21" i="37"/>
  <c r="G20" i="37"/>
  <c r="G19" i="37"/>
  <c r="G18" i="37"/>
  <c r="G13" i="37"/>
  <c r="G12" i="37"/>
  <c r="G11" i="37"/>
  <c r="G10" i="37"/>
  <c r="G9" i="37"/>
  <c r="G6" i="37"/>
  <c r="G14" i="37" l="1"/>
  <c r="G15" i="37" s="1"/>
  <c r="G16" i="37" s="1"/>
  <c r="G22" i="37"/>
  <c r="G23" i="37" s="1"/>
  <c r="G24" i="37" s="1"/>
  <c r="G25" i="37" s="1"/>
  <c r="G26" i="37" s="1"/>
  <c r="G49" i="37" s="1"/>
  <c r="G35" i="37"/>
  <c r="G36" i="37" s="1"/>
  <c r="G37" i="37" s="1"/>
  <c r="G47" i="37" s="1"/>
  <c r="G50" i="37" l="1"/>
  <c r="G51" i="37" s="1"/>
  <c r="H12" i="34" l="1"/>
  <c r="H13" i="34"/>
  <c r="H9" i="34"/>
  <c r="H6" i="34"/>
  <c r="H8" i="34" s="1"/>
  <c r="H14" i="34" s="1"/>
  <c r="H15" i="34" l="1"/>
  <c r="H16" i="34" s="1"/>
</calcChain>
</file>

<file path=xl/sharedStrings.xml><?xml version="1.0" encoding="utf-8"?>
<sst xmlns="http://schemas.openxmlformats.org/spreadsheetml/2006/main" count="617" uniqueCount="306">
  <si>
    <t>Наименование работ</t>
  </si>
  <si>
    <t>Стоимость,  руб.</t>
  </si>
  <si>
    <t>за ед.</t>
  </si>
  <si>
    <t>всего</t>
  </si>
  <si>
    <t>Раздел 1. Стоимость работ.</t>
  </si>
  <si>
    <t>Ознакомление с запросом заказчика, составление сметно-договорной документации</t>
  </si>
  <si>
    <t>руб.</t>
  </si>
  <si>
    <t>1.1</t>
  </si>
  <si>
    <t>1.2</t>
  </si>
  <si>
    <t>1.3</t>
  </si>
  <si>
    <t>1.4</t>
  </si>
  <si>
    <t>1.5</t>
  </si>
  <si>
    <t>Всего плановые затраты:</t>
  </si>
  <si>
    <t>1</t>
  </si>
  <si>
    <t>НДС 18%</t>
  </si>
  <si>
    <t>Всего по смете:</t>
  </si>
  <si>
    <t>п/п</t>
  </si>
  <si>
    <t>№</t>
  </si>
  <si>
    <t>Обосно-
вание</t>
  </si>
  <si>
    <t>Ед.
изм.</t>
  </si>
  <si>
    <t>Кол-
во</t>
  </si>
  <si>
    <t>Трудоемкость, чел-час.
и стоимость,  руб.</t>
  </si>
  <si>
    <t>Раздел 1. Стоимость работ</t>
  </si>
  <si>
    <t>Анализ дистиллированной воды</t>
  </si>
  <si>
    <t>Местные нормы времени на ремонт и наладку электротехнического оборудования. Раздел 6.</t>
  </si>
  <si>
    <t>Показатели, определяемые титриметрическим методом (хлориды)</t>
  </si>
  <si>
    <t>п. 6.4</t>
  </si>
  <si>
    <t>определение</t>
  </si>
  <si>
    <t>2</t>
  </si>
  <si>
    <t>п. 6.17</t>
  </si>
  <si>
    <t>-«-</t>
  </si>
  <si>
    <t>Итого трудоемкость:</t>
  </si>
  <si>
    <t>чел-час</t>
  </si>
  <si>
    <t>Итого  по разделу 1:</t>
  </si>
  <si>
    <t xml:space="preserve">НДС - 18%                                                                                                              </t>
  </si>
  <si>
    <t xml:space="preserve">Всего  по смете:                                                                                                              </t>
  </si>
  <si>
    <t>Анализ электролита</t>
  </si>
  <si>
    <t>Местные нормы времени на ремонт и наладку электротехнического оборудования. Раздел 3.</t>
  </si>
  <si>
    <t>Анализ пробы кислотного электролита из действующей батареи</t>
  </si>
  <si>
    <t>п.3.1.</t>
  </si>
  <si>
    <t>опред.</t>
  </si>
  <si>
    <t>Итого по разделу 1:</t>
  </si>
  <si>
    <t>Трудоем-кость,
 чел.-час</t>
  </si>
  <si>
    <t>Стоимость нормо-часа руб./час.</t>
  </si>
  <si>
    <t>Стоимость работ руб.</t>
  </si>
  <si>
    <t>Анализ  трансформаторного масла</t>
  </si>
  <si>
    <t>Трудоемкость к БЦ, часть 6</t>
  </si>
  <si>
    <t>Хроматографический анализ газов в трансформаторном масле</t>
  </si>
  <si>
    <t>0109030101</t>
  </si>
  <si>
    <t>ан</t>
  </si>
  <si>
    <t>Средний разряд работ</t>
  </si>
  <si>
    <t>Итого по трудоемкости к Базовым ценам:</t>
  </si>
  <si>
    <t xml:space="preserve"> </t>
  </si>
  <si>
    <t>Итого раздел 1. Стоимость работ:</t>
  </si>
  <si>
    <t>Определение количества растворенной воды в масле</t>
  </si>
  <si>
    <t>0115010101</t>
  </si>
  <si>
    <t>проба</t>
  </si>
  <si>
    <t>Определение прозрачности масла</t>
  </si>
  <si>
    <t>0115010301</t>
  </si>
  <si>
    <t>Определение кислотного числа</t>
  </si>
  <si>
    <t>0115010401</t>
  </si>
  <si>
    <t>Прейскурант ОРГРЭС 1992г. т.3 р.11</t>
  </si>
  <si>
    <t xml:space="preserve">Определение температуры вспышки </t>
  </si>
  <si>
    <t>11.4.01.05</t>
  </si>
  <si>
    <t>Определение пробивного напряжения</t>
  </si>
  <si>
    <t>11.4.01.12</t>
  </si>
  <si>
    <t xml:space="preserve">Определение содержания механических примесей </t>
  </si>
  <si>
    <t>11.4.01.09</t>
  </si>
  <si>
    <t>Итого по прейскуранту ОРГРЭС:</t>
  </si>
  <si>
    <r>
      <rPr>
        <sz val="11"/>
        <rFont val="Times New Roman Cyr"/>
        <charset val="204"/>
      </rPr>
      <t>С учетом</t>
    </r>
    <r>
      <rPr>
        <b/>
        <sz val="11"/>
        <rFont val="Times New Roman Cyr"/>
        <charset val="204"/>
      </rPr>
      <t xml:space="preserve"> К=0,23
 </t>
    </r>
    <r>
      <rPr>
        <sz val="10"/>
        <rFont val="Times New Roman Cyr"/>
        <charset val="204"/>
      </rPr>
      <t>(Приказ ОАО "ТГК-1"№79  от 01.07.2013г., приложение № 4, п.2)</t>
    </r>
  </si>
  <si>
    <t>Местные нормы времени на ремонт и наладку электротехнического оборудования. Раздел 7.</t>
  </si>
  <si>
    <t>Норма времени,
 чел.-час</t>
  </si>
  <si>
    <t>Определение внешнего вида и цвета</t>
  </si>
  <si>
    <t xml:space="preserve">  п 7.17</t>
  </si>
  <si>
    <r>
      <rPr>
        <b/>
        <sz val="11"/>
        <rFont val="Times New Roman"/>
        <family val="1"/>
        <charset val="204"/>
      </rPr>
      <t xml:space="preserve">Итого по МНВ: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</t>
    </r>
    <r>
      <rPr>
        <sz val="10"/>
        <rFont val="Times New Roman"/>
        <family val="1"/>
        <charset val="204"/>
      </rPr>
      <t>(стоимость одного н-часа = 394 руб. -                                                                     Приказ ОАО "ТГК-1" №79 от 01.07.2013г)</t>
    </r>
  </si>
  <si>
    <t>Содержание водорастворимых кислот и щелочей</t>
  </si>
  <si>
    <t>0115010501</t>
  </si>
  <si>
    <t>Определение тангенса угла диэлектрических потерь</t>
  </si>
  <si>
    <t>0109030201</t>
  </si>
  <si>
    <t>проба масла</t>
  </si>
  <si>
    <t xml:space="preserve">Определение содержания растворенного шлама </t>
  </si>
  <si>
    <t>11.4.01.07</t>
  </si>
  <si>
    <t>Определение ионола в маслах</t>
  </si>
  <si>
    <t>п.7.3</t>
  </si>
  <si>
    <t>1.</t>
  </si>
  <si>
    <t>Анализ турбинного  масла</t>
  </si>
  <si>
    <t xml:space="preserve">    Прейскурант ОРГРЭС  1992г. Т.3 р.11  </t>
  </si>
  <si>
    <t>Определение кинематической вязкости</t>
  </si>
  <si>
    <t>11.4.01.01</t>
  </si>
  <si>
    <t>11.4.01.03</t>
  </si>
  <si>
    <t>Определение содержания воды</t>
  </si>
  <si>
    <t>11.4.01.08</t>
  </si>
  <si>
    <t>Определение содержания механических примесей</t>
  </si>
  <si>
    <t>1.6</t>
  </si>
  <si>
    <t>Определение температуры вспышки</t>
  </si>
  <si>
    <t>Определение содержания водорастворимых кислот и щелочей</t>
  </si>
  <si>
    <t>11.4.01.04</t>
  </si>
  <si>
    <t>Определение стабильности против окисления</t>
  </si>
  <si>
    <t>11.4.01.06</t>
  </si>
  <si>
    <t>1.7</t>
  </si>
  <si>
    <t>1.8</t>
  </si>
  <si>
    <t xml:space="preserve">Определение антикоррозионных свойств </t>
  </si>
  <si>
    <t>11.4.01.11</t>
  </si>
  <si>
    <t>1.9</t>
  </si>
  <si>
    <t>Определение плотности</t>
  </si>
  <si>
    <t>10.4.01.15.05</t>
  </si>
  <si>
    <t>1.10</t>
  </si>
  <si>
    <t>Определение числа деэмульсации</t>
  </si>
  <si>
    <t>11.4.01.10</t>
  </si>
  <si>
    <t>1.11</t>
  </si>
  <si>
    <t>Определение зольности нефтепродукта</t>
  </si>
  <si>
    <t>п.7.1</t>
  </si>
  <si>
    <t>1.12</t>
  </si>
  <si>
    <t>Определение температуры застывания</t>
  </si>
  <si>
    <t>п.7.6</t>
  </si>
  <si>
    <t>1.13</t>
  </si>
  <si>
    <t>Определение прозрачности</t>
  </si>
  <si>
    <t xml:space="preserve"> п.7.16</t>
  </si>
  <si>
    <t>1.14</t>
  </si>
  <si>
    <t>Определение внешнего  вида и цвета</t>
  </si>
  <si>
    <t xml:space="preserve"> п.7.17</t>
  </si>
  <si>
    <t>1.15</t>
  </si>
  <si>
    <t>Определение натровой пробы</t>
  </si>
  <si>
    <t>п.7.26</t>
  </si>
  <si>
    <t>Калькуляция стоимости услуг машино/часа автобусов-лабораторий</t>
  </si>
  <si>
    <t>(сумма прописью)</t>
  </si>
  <si>
    <t>Трудоемкость, чел-час</t>
  </si>
  <si>
    <t>Стоимость нормо-часа, руб./час.</t>
  </si>
  <si>
    <t>Испытание силовых кабельных линий напряжением до 1 кВ.
(проверка сопротивления и электрической прочности изоляции цепей питания, измерительных цепей тока и напряжения)</t>
  </si>
  <si>
    <t>изм.</t>
  </si>
  <si>
    <t>Средний разряд</t>
  </si>
  <si>
    <t>Трудоемкость к БЦ, часть 8</t>
  </si>
  <si>
    <t>Устройство синхронизации автоматическое на интегральных микросхемах.
Автосинхронизатор "Спринт-М-110-RS"</t>
  </si>
  <si>
    <t>0401040702</t>
  </si>
  <si>
    <t>шт.</t>
  </si>
  <si>
    <t>Проверка устройства блокировки от несинхронных включений.</t>
  </si>
  <si>
    <t>0401040402</t>
  </si>
  <si>
    <t xml:space="preserve">0205010302 </t>
  </si>
  <si>
    <t xml:space="preserve">Итого п. 1. </t>
  </si>
  <si>
    <t>СМЕТА № 1</t>
  </si>
  <si>
    <t>СМЕТА № 7</t>
  </si>
  <si>
    <t xml:space="preserve">Трудоемкость к БЦ часть 4 </t>
  </si>
  <si>
    <t>Участие ремонтного персонала в проведении нагрузочных испытаний гидрогенератора до ремонта или после ремонта</t>
  </si>
  <si>
    <t>п. 0302060301</t>
  </si>
  <si>
    <t>ген.</t>
  </si>
  <si>
    <t>Затраты на использование высоковольной лаборатории ЛВИ HVT
(Приказ ООО "ТГК-1-Сервис" № 94 от 14.09.2012г.)</t>
  </si>
  <si>
    <t>машино/час</t>
  </si>
  <si>
    <t>Гостиница 1000 х 3 х 4</t>
  </si>
  <si>
    <t xml:space="preserve">Итого раздел 2:                                                       </t>
  </si>
  <si>
    <t>Итого плановые затраты:</t>
  </si>
  <si>
    <t>СМЕТА №2</t>
  </si>
  <si>
    <t>Подбор и ознакомление с нормативно-технической документацией.</t>
  </si>
  <si>
    <t>п.28.3.07.02</t>
  </si>
  <si>
    <t>Подготовка тепловизора и вспомогательных устройств к работе</t>
  </si>
  <si>
    <t>п.28.3.07.03</t>
  </si>
  <si>
    <t>Измерение температур поверхностей систем охлаждения</t>
  </si>
  <si>
    <t>п.28.3.07.04</t>
  </si>
  <si>
    <t>Анализ полученных результатов, выдача заключения. Составление технического отчета</t>
  </si>
  <si>
    <t>п.28.3.07.05</t>
  </si>
  <si>
    <t xml:space="preserve">Всего  по смете: </t>
  </si>
  <si>
    <t>п.28.3.10.01</t>
  </si>
  <si>
    <t>1500 точек изм-я</t>
  </si>
  <si>
    <t>Подбор и ознакомление с нормативно-технической документацией, с графиками нагрузки</t>
  </si>
  <si>
    <t>п.28.3.10.02</t>
  </si>
  <si>
    <t>Подготовка тепловизора и вспомогательных устройств к работе в РУ после транспортировки</t>
  </si>
  <si>
    <t>п.28.3.10.03</t>
  </si>
  <si>
    <t xml:space="preserve">Определение теплового состояния электрооборудования и контактных соединений, обнаружение перегретых узлов </t>
  </si>
  <si>
    <t>п.28.3.10.04</t>
  </si>
  <si>
    <t>п.28.3.10.05</t>
  </si>
  <si>
    <t>п.28.3.10.06</t>
  </si>
  <si>
    <t>Приложение № 4</t>
  </si>
  <si>
    <t xml:space="preserve"> к техническому заданию</t>
  </si>
  <si>
    <t>Директор Каскада Вуоксинских ГЭС</t>
  </si>
  <si>
    <t>В.В.  Пустоход</t>
  </si>
  <si>
    <t>Начальник ПТО</t>
  </si>
  <si>
    <t>В.А. Павлова</t>
  </si>
  <si>
    <t>Тепловизионная диагностика электрооборудования ГЭС-10, ГЭС-11.</t>
  </si>
  <si>
    <t>Прейскурант ОРГРЭС Том 7</t>
  </si>
  <si>
    <t>Тепловизионная диагностика электрооборудования ГЭС-10.</t>
  </si>
  <si>
    <t>2.1</t>
  </si>
  <si>
    <t>Определение теплового состояния электрооборудования и контактных соединений в распредустройствах ЗРУ-10 кВ, генераторов, оборудования 10 кВ генераторов, Схем СН, шкафов АСУ ТП и СВ ГА.</t>
  </si>
  <si>
    <t>2.1.1</t>
  </si>
  <si>
    <t>2.1.2</t>
  </si>
  <si>
    <t>2.1.3</t>
  </si>
  <si>
    <t>2.1.4</t>
  </si>
  <si>
    <t>Регистрация термоизображений дефектного энергооборудования и контактных соединений, подготовка данных для обработки на компьютере</t>
  </si>
  <si>
    <t>2.1.5</t>
  </si>
  <si>
    <t>Обработка полученных данных, анализ результатов, составление протокола с результатами обследования и рекомендациями, оформление отчета</t>
  </si>
  <si>
    <t>Итого по прейскуранту ОРГРЭС по п.2.1:</t>
  </si>
  <si>
    <t>С учетом коэффициентов:
К=1,25; К=1,35; К=1,3; К=0,23, К=1,1</t>
  </si>
  <si>
    <t>Итого по п. 2.1:</t>
  </si>
  <si>
    <t>2.2</t>
  </si>
  <si>
    <t>Проверка эффективности работы систем охлаждения электрооборудования,
трансформаторов 10 кВ.</t>
  </si>
  <si>
    <t>2.2.1</t>
  </si>
  <si>
    <t>2.2.2</t>
  </si>
  <si>
    <t>2.2.3</t>
  </si>
  <si>
    <t>2.2.4</t>
  </si>
  <si>
    <t>Итого по прейскуранту ОРГРЭС по п.2.2:</t>
  </si>
  <si>
    <t>С учетом коэффициентов: К=1,25; К=1,35; К=1,3; К=0,23</t>
  </si>
  <si>
    <r>
      <t xml:space="preserve">С учетом  </t>
    </r>
    <r>
      <rPr>
        <b/>
        <sz val="11"/>
        <rFont val="Times New Roman Cyr"/>
        <charset val="204"/>
      </rPr>
      <t xml:space="preserve">К=0,8 </t>
    </r>
    <r>
      <rPr>
        <sz val="11"/>
        <rFont val="Times New Roman Cyr"/>
        <family val="1"/>
        <charset val="204"/>
      </rPr>
      <t xml:space="preserve"> на вторую и каждую последующую единицу оборудования при одновременном обследовании на одном объекте нескольких единиц оборудования</t>
    </r>
  </si>
  <si>
    <t>Итого по п. 2.2:</t>
  </si>
  <si>
    <t>Итого по  п. 2:</t>
  </si>
  <si>
    <r>
      <t xml:space="preserve">Применяемые коэффициенты к прейскуранту ОРГРЭС:
</t>
    </r>
    <r>
      <rPr>
        <b/>
        <sz val="11"/>
        <rFont val="Times New Roman Cyr"/>
        <charset val="204"/>
      </rPr>
      <t>К=1,25</t>
    </r>
    <r>
      <rPr>
        <sz val="11"/>
        <rFont val="Times New Roman Cyr"/>
        <charset val="204"/>
      </rPr>
      <t xml:space="preserve"> - При выдачи заказчику фото- и термограмм;
</t>
    </r>
    <r>
      <rPr>
        <b/>
        <sz val="11"/>
        <rFont val="Times New Roman Cyr"/>
        <charset val="204"/>
      </rPr>
      <t>К=1,35</t>
    </r>
    <r>
      <rPr>
        <sz val="11"/>
        <rFont val="Times New Roman Cyr"/>
        <charset val="204"/>
      </rPr>
      <t xml:space="preserve"> - При обработке результатов на ПК;
</t>
    </r>
    <r>
      <rPr>
        <b/>
        <sz val="11"/>
        <rFont val="Times New Roman Cyr"/>
        <charset val="204"/>
      </rPr>
      <t>К=1,3</t>
    </r>
    <r>
      <rPr>
        <sz val="11"/>
        <rFont val="Times New Roman Cyr"/>
        <charset val="204"/>
      </rPr>
      <t xml:space="preserve"> - при работе в действующих электрических установках, находящихся под напряжением, с оформлением при этом специальных нарядов-допусков ;                                                                               </t>
    </r>
    <r>
      <rPr>
        <b/>
        <sz val="11"/>
        <rFont val="Times New Roman Cyr"/>
        <charset val="204"/>
      </rPr>
      <t>К=0,18</t>
    </r>
    <r>
      <rPr>
        <sz val="11"/>
        <rFont val="Times New Roman Cyr"/>
        <charset val="204"/>
      </rPr>
      <t xml:space="preserve">- Поправочный коэффициент к стоимости к ценам 1992г.                                     
</t>
    </r>
    <r>
      <rPr>
        <b/>
        <sz val="11"/>
        <rFont val="Times New Roman Cyr"/>
        <charset val="204"/>
      </rPr>
      <t>К=0,46</t>
    </r>
    <r>
      <rPr>
        <sz val="11"/>
        <rFont val="Times New Roman Cyr"/>
        <charset val="204"/>
      </rPr>
      <t xml:space="preserve"> - Коэффициент, учитывающий увеличение объема работ по сравнению с прейскурантом (700/1500).</t>
    </r>
  </si>
  <si>
    <t>3</t>
  </si>
  <si>
    <t>Тепловизионная диагностика электрооборудования  ГЭС-11.</t>
  </si>
  <si>
    <t>3.1</t>
  </si>
  <si>
    <t>Определение теплового состояния электрооборудования и контактных соединений в распредустройствах РУ-10 кВ, генераторов, оборудования 10 кВ генераторов, Схем СН 0,4кВ и 500В, Реакторов,шкафов АСУ ТП и СВ ГА.</t>
  </si>
  <si>
    <t>3.1.1</t>
  </si>
  <si>
    <t>3.1.2</t>
  </si>
  <si>
    <t>3.1.3</t>
  </si>
  <si>
    <t>3.1.4</t>
  </si>
  <si>
    <t>3.1.5</t>
  </si>
  <si>
    <t>Итого по прейскуранту ОРГРЭС по п.3.1:</t>
  </si>
  <si>
    <t>С учетом коэффициентов:
К=1,25; К=1,35;К=1,3; К=0,23, К=1,1</t>
  </si>
  <si>
    <t>Итого по п. 3.1:</t>
  </si>
  <si>
    <t>3.2</t>
  </si>
  <si>
    <t>Проверка эффективности работы систем охлаждения электрооборудования,
трансформаторов 10-0,4 кВ.</t>
  </si>
  <si>
    <t>3.2.1</t>
  </si>
  <si>
    <t>3.2.2</t>
  </si>
  <si>
    <t>3.2.3</t>
  </si>
  <si>
    <t>3.2.4</t>
  </si>
  <si>
    <t>Итого по прейскуранту ОРГРЭС по п.3.2:</t>
  </si>
  <si>
    <t>С учетом коэффициентов: К=1,25; К=1,35;К=1,3; К=0,23</t>
  </si>
  <si>
    <t>Итого по п. 3.2:</t>
  </si>
  <si>
    <t>Итого по  п. 3:</t>
  </si>
  <si>
    <r>
      <t xml:space="preserve">Применяемые коэффициенты к прейскуранту ОРГРЭС:
</t>
    </r>
    <r>
      <rPr>
        <b/>
        <sz val="11"/>
        <rFont val="Times New Roman Cyr"/>
        <charset val="204"/>
      </rPr>
      <t>К=1,25</t>
    </r>
    <r>
      <rPr>
        <sz val="11"/>
        <rFont val="Times New Roman Cyr"/>
        <charset val="204"/>
      </rPr>
      <t xml:space="preserve"> - При выдачи заказчику фото- и термограмм;
</t>
    </r>
    <r>
      <rPr>
        <b/>
        <sz val="11"/>
        <rFont val="Times New Roman Cyr"/>
        <charset val="204"/>
      </rPr>
      <t>К=1,35</t>
    </r>
    <r>
      <rPr>
        <sz val="11"/>
        <rFont val="Times New Roman Cyr"/>
        <charset val="204"/>
      </rPr>
      <t xml:space="preserve"> - При обработке результатов на ПК;
</t>
    </r>
    <r>
      <rPr>
        <b/>
        <sz val="11"/>
        <rFont val="Times New Roman Cyr"/>
        <charset val="204"/>
      </rPr>
      <t>К=1,3</t>
    </r>
    <r>
      <rPr>
        <sz val="11"/>
        <rFont val="Times New Roman Cyr"/>
        <charset val="204"/>
      </rPr>
      <t xml:space="preserve"> - При работе в действующих электрических установках, находящихся под напряжением, с оформлением при этом специальных нарядов-допусков ;                                                                               </t>
    </r>
    <r>
      <rPr>
        <b/>
        <sz val="11"/>
        <rFont val="Times New Roman Cyr"/>
        <charset val="204"/>
      </rPr>
      <t xml:space="preserve">К=0,23 </t>
    </r>
    <r>
      <rPr>
        <sz val="11"/>
        <rFont val="Times New Roman Cyr"/>
        <charset val="204"/>
      </rPr>
      <t xml:space="preserve">- Поправочный коэффициент к стоимости к ценам 1992г.                                     
</t>
    </r>
    <r>
      <rPr>
        <b/>
        <sz val="11"/>
        <rFont val="Times New Roman Cyr"/>
        <charset val="204"/>
      </rPr>
      <t>К=1,1</t>
    </r>
    <r>
      <rPr>
        <sz val="11"/>
        <rFont val="Times New Roman Cyr"/>
        <charset val="204"/>
      </rPr>
      <t xml:space="preserve"> - Коэффициент, учитывающий увеличение объема работ по сравнению с прейскурантом (1500/1500).</t>
    </r>
  </si>
  <si>
    <t>СМЕТА  №3</t>
  </si>
  <si>
    <t>Итого:                   Четыреста двадцать две тысячи  сто восемнадцать руб. 94 коп.</t>
  </si>
  <si>
    <t xml:space="preserve"> НДС (18%)                 семьдесят пять тысяч девятьсот восемьдесят один  руб. 41 коп.</t>
  </si>
  <si>
    <t>Всего с учетом НДС :   Четыреста девяносто восемь тысяч сто  руб. 35 коп.</t>
  </si>
  <si>
    <t>12</t>
  </si>
  <si>
    <t>13</t>
  </si>
  <si>
    <t>Анализ дистиллированной воды ГЭС-10, ГЭС-11</t>
  </si>
  <si>
    <t>Определение металлов на ААS
 - в дистиллированной воде</t>
  </si>
  <si>
    <t>Итого стоимость работ:                                                                                          (стоимость одного н-часа = 394 руб. -                                                                     Приказ ОАО "ТГК-1" №79 от 01.07.2013 г)</t>
  </si>
  <si>
    <r>
      <t>Итого стоимость работ с учетом</t>
    </r>
    <r>
      <rPr>
        <b/>
        <sz val="11"/>
        <rFont val="Times New Roman"/>
        <family val="1"/>
        <charset val="204"/>
      </rPr>
      <t xml:space="preserve"> К= 0,9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(по согласованию с заказчиком)</t>
    </r>
  </si>
  <si>
    <t>СМЕТА №6</t>
  </si>
  <si>
    <t xml:space="preserve"> НДС (18%)                 Сто семьдесят восемь руб. 72 коп.</t>
  </si>
  <si>
    <t>Всего с учетом НДС :   Одна  тысяча сто семьдесят один  руб. 60 коп.</t>
  </si>
  <si>
    <t>Итого стоимость работ:                                                                                          (стоимость одного н/часа = 394 руб. -                                                                     Приказ ОАО "ТГК-1" №79 от 01.07.2013 г.)</t>
  </si>
  <si>
    <t>Итого:                   Одиннадцать  тысяч  девятьсот четырнадцать руб. 56 коп.</t>
  </si>
  <si>
    <t xml:space="preserve"> НДС (18%)                 Две тысячи   сто сорок четыре  руб. 62 коп.</t>
  </si>
  <si>
    <t>Всего с учетом НДС :   Четырнадцать  тысяч  пятьдесят девять   руб. 18 коп.</t>
  </si>
  <si>
    <t>Итого:                         Девятьсот девяносто два  руб.88 коп</t>
  </si>
  <si>
    <t xml:space="preserve">                            Итого по пункту 1.1-1.11 </t>
  </si>
  <si>
    <r>
      <t xml:space="preserve">Итого по пункту 1.1-1.11 с К=
</t>
    </r>
    <r>
      <rPr>
        <sz val="10"/>
        <rFont val="Times New Roman"/>
        <family val="1"/>
        <charset val="204"/>
      </rPr>
      <t>(Приказ ОАО "ТГК-1"№79  от 01.07.2013г., приложение № 4, п.2)</t>
    </r>
  </si>
  <si>
    <t>1.16</t>
  </si>
  <si>
    <t>Итого стоимость работ по п.1.12-1.16:                                                                                          (стоимость одного н/часа = 394 руб. -                                                                      ПриказОАО "ТГК-1" №79 от 01.07.2013г)</t>
  </si>
  <si>
    <t>Итого:              Двести двадцать одна  тысяча  шестьсот сорок два руб. 13 коп.</t>
  </si>
  <si>
    <t xml:space="preserve"> НДС (18%)                 Тридцать девять  тысяч   восемьсот девяносто пять   руб. 58 коп.</t>
  </si>
  <si>
    <t>Всего с учетом НДС :  Двести шестьдесят одна   тысяча  пятьсот тридцать семь    руб. 71 коп.</t>
  </si>
  <si>
    <t>СМЕТА № 4</t>
  </si>
  <si>
    <t>Итого:               Девяносто девять тысяч восемьсот девяносто  пять руб. 93 коп.</t>
  </si>
  <si>
    <t>Всего с учетом НДС :   Сто семнадцать тысяч восемьсот семьдесят семь   руб.20 коп.</t>
  </si>
  <si>
    <t xml:space="preserve"> НДС (18%)        Семнадцать  тысяч девятьсот восемьдесят один   руб. 27 коп.</t>
  </si>
  <si>
    <t>Анализ турбинного  масла  ГЭС-10, ГЭС-11</t>
  </si>
  <si>
    <t>Физико-химический и хроматографический анализ трансформаторного  масла  ГЭС-10, ГЭС-11</t>
  </si>
  <si>
    <t xml:space="preserve">СМЕТА № 5 </t>
  </si>
  <si>
    <r>
      <t xml:space="preserve">С учетом </t>
    </r>
    <r>
      <rPr>
        <b/>
        <sz val="11"/>
        <rFont val="Times New Roman"/>
        <family val="1"/>
        <charset val="204"/>
      </rPr>
      <t xml:space="preserve">К=0,89   </t>
    </r>
    <r>
      <rPr>
        <sz val="11"/>
        <rFont val="Times New Roman"/>
        <family val="1"/>
        <charset val="204"/>
      </rPr>
      <t>(По согласованию с заказчиком)</t>
    </r>
  </si>
  <si>
    <t>ГЭС-10  Г-4</t>
  </si>
  <si>
    <t xml:space="preserve"> НДС (18%)                   Восемнадцать  тысяч сорок один  руб. 28 коп.</t>
  </si>
  <si>
    <t>Всего с учетом НДС :   Сто восемнадцать   тысяч двести семьдесят  руб. 61 коп.</t>
  </si>
  <si>
    <t>Суточные 400 х 3 х 4</t>
  </si>
  <si>
    <t>Испытание на нагревание гидрогенератора  ГЭС-10</t>
  </si>
  <si>
    <t>Проверка и наладка автосинхронизатора  гидрогенератора ГЭС-10</t>
  </si>
  <si>
    <r>
      <t xml:space="preserve">Схема авторегулирования без взаимосвязей с другими регуляторами или схемами. Комплексное опробование.
С учетом </t>
    </r>
    <r>
      <rPr>
        <b/>
        <sz val="12"/>
        <rFont val="Times New Roman Cyr"/>
        <charset val="204"/>
      </rPr>
      <t>К=1,3</t>
    </r>
    <r>
      <rPr>
        <sz val="12"/>
        <rFont val="Times New Roman Cyr"/>
        <family val="1"/>
        <charset val="204"/>
      </rPr>
      <t xml:space="preserve"> (примечание №3 к отделу 0205 - выполнение ремонтно-наладочных работ на схемах, выполненных на базе интегральных микросхем)</t>
    </r>
  </si>
  <si>
    <t>Итого:                          Сто  тысяч двести двадцать  девять  руб. 33 коп.</t>
  </si>
  <si>
    <t xml:space="preserve"> НДС (18%)                   Тридцать две тысячи четыреста  двенадцать  руб. 44 коп.</t>
  </si>
  <si>
    <t>Раздел 2. Командировочные расходы. 3 чел на 4 дня</t>
  </si>
  <si>
    <t>Всего с учетом НДС :   Двести  двенадцать  тысяч четыреста восемьдесят один  руб. 56 коп.</t>
  </si>
  <si>
    <t>Итого:                           Сто восемьдесят   тысяч   шестьдесят девять  руб. 12 коп.</t>
  </si>
  <si>
    <t>СМЕТА №8</t>
  </si>
  <si>
    <t>№ п/п</t>
  </si>
  <si>
    <t>Ед. изм.</t>
  </si>
  <si>
    <t>Кол-во</t>
  </si>
  <si>
    <t>Трудоемкость чел./час.</t>
  </si>
  <si>
    <t>Стоимость Работ, руб.</t>
  </si>
  <si>
    <t>Лесогорская ГЭС (ГЭС-10)</t>
  </si>
  <si>
    <t>Трудоемкость к базовым ценам, часть 2.</t>
  </si>
  <si>
    <t>Вибродиагностика насосов МНУ.
Тип механизма МВН30-320А
Тип двигателя 5А200М4УП, 37кВт</t>
  </si>
  <si>
    <t>мех.</t>
  </si>
  <si>
    <t>Вибродиагностика насосов ТВС.
Тип механизма300Д 70Б
Тип двигателя А92/6</t>
  </si>
  <si>
    <t>4,0</t>
  </si>
  <si>
    <t>Вибродиагностика насосов ТВС.
Тип механизма Д-200-36А.
 Тип двигателя 5АМ250М4</t>
  </si>
  <si>
    <t>Вибродиагностика шахтных артезианских насосов
.Тип механизма 20А-18Ч1-М1.
Тип двигателя 5 АМ250 S 4</t>
  </si>
  <si>
    <t>Вибродиагностика пожарных насосов
Тип механизма 4к6.
 Тип двигателя АО2-82-2</t>
  </si>
  <si>
    <t xml:space="preserve">          Компрессор К-2,К-3                 5АМ 250 S6. 45кВт.960об/мин</t>
  </si>
  <si>
    <t xml:space="preserve">           Компрессор К-1,К-4                         АИР 63 А4  У3</t>
  </si>
  <si>
    <t>Итого по разделу 1</t>
  </si>
  <si>
    <t>Светогорская ГЭС (ГЭС-11)</t>
  </si>
  <si>
    <t>Раздел 2. Стоимость работ</t>
  </si>
  <si>
    <t>Вибродиагностика насосов МНУ.Тип механизма Тип двигателя 5А200М4УП, 37кВт</t>
  </si>
  <si>
    <t>Вибродиагностика насосов ТВС.
Тип механизма 300Д70Б.
 Тип двигателя А92/6</t>
  </si>
  <si>
    <t>Вибродиагностика насосов ТВС.
Тип механизма Д-200-36А.
 Тип двигателя 5 АМ250М4</t>
  </si>
  <si>
    <t>Вибродиагностика шахтных артезианских насосов.
Тип механизма 20А-18Ч1-М1.
Тип двигателя 5 АМ250 S 4</t>
  </si>
  <si>
    <t>Вибродиагностика пожарных насосов.
Тип механизма 4к6.
 Тип двигателя АО2-82-2</t>
  </si>
  <si>
    <t>Итого по разделу 2</t>
  </si>
  <si>
    <t>Итого по трудоемкости к базовым ценам</t>
  </si>
  <si>
    <t>Применяемые коэффициенты к Базовым ценам:   К-0,591– приложение № 3 к приказу  № 79 от 01.07. 2013 года. (Порядок формирования стоимости работ по техническому перевооружению, реконструкции, ремонту, обслуживанию и наладке технического оборудования, зданий и сооружений ОАО "ТГК-1" филиала «Невский» ОАО «ТГК-1».</t>
  </si>
  <si>
    <t>Итого с К- 0,591</t>
  </si>
  <si>
    <t>НДС - (18%)</t>
  </si>
  <si>
    <t>Цена работ по договору с НДС</t>
  </si>
  <si>
    <t>Итого:               Двести семьдесят  девять тысяч  пятьсот девяносто  пять руб. 01 коп.</t>
  </si>
  <si>
    <t xml:space="preserve"> НДС (18%)        Пятьдесят  тысяч триста двадцать семь   руб. 10 коп.</t>
  </si>
  <si>
    <t>Всего с учетом НДС :  Триста двадцать  девять тысяч девятьсот двадцать два   руб.11 коп.</t>
  </si>
  <si>
    <t>Вибродиагностика подшипников электродвигателей к вспомогательному оборудованию с центровкой (компрессоры, МНУ, насосы) ГЭС-10, ГЭС-11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</si>
</sst>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р_._-;\-* #,##0_р_._-;_-* &quot;-&quot;_р_._-;_-@_-"/>
    <numFmt numFmtId="43" formatCode="_-* #,##0.00_р_._-;\-* #,##0.00_р_._-;_-* &quot;-&quot;??_р_._-;_-@_-"/>
    <numFmt numFmtId="164" formatCode="0_)"/>
    <numFmt numFmtId="165" formatCode="#,##0.0"/>
    <numFmt numFmtId="166" formatCode="#,##0.0_р_."/>
    <numFmt numFmtId="167" formatCode="#,##0.00_р_."/>
    <numFmt numFmtId="168" formatCode="0.0"/>
    <numFmt numFmtId="169" formatCode="#,##0.0_ ;\-#,##0.0\ "/>
    <numFmt numFmtId="170" formatCode="#,##0.00&quot; руб.&quot;"/>
    <numFmt numFmtId="171" formatCode="0.00;[Red]0.00"/>
    <numFmt numFmtId="172" formatCode="0;[Red]0"/>
    <numFmt numFmtId="173" formatCode="0.0;[Red]0.0"/>
    <numFmt numFmtId="174" formatCode="#,##0.00;[Red]#,##0.00"/>
  </numFmts>
  <fonts count="4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  <charset val="204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 Cyr"/>
      <charset val="204"/>
    </font>
    <font>
      <sz val="11"/>
      <name val="Times New Roman Cyr"/>
      <family val="1"/>
      <charset val="204"/>
    </font>
    <font>
      <sz val="11"/>
      <name val="Times New Roman"/>
      <family val="1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b/>
      <sz val="10"/>
      <name val="Times New Roman Cyr"/>
      <family val="1"/>
      <charset val="204"/>
    </font>
    <font>
      <sz val="11"/>
      <name val="Arial Cyr"/>
      <charset val="204"/>
    </font>
    <font>
      <b/>
      <sz val="11"/>
      <name val="Times New Roman"/>
      <family val="1"/>
    </font>
    <font>
      <sz val="11"/>
      <name val="Times New Roman Cyr"/>
      <charset val="204"/>
    </font>
    <font>
      <sz val="10"/>
      <name val="Courier"/>
      <family val="3"/>
    </font>
    <font>
      <sz val="11"/>
      <color indexed="10"/>
      <name val="Times New Roman Cyr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b/>
      <sz val="12"/>
      <name val="Times New Roman Cyr"/>
      <charset val="204"/>
    </font>
    <font>
      <sz val="9"/>
      <name val="Times New Roman"/>
      <family val="1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name val="Courier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1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17" fillId="0" borderId="0"/>
    <xf numFmtId="0" fontId="4" fillId="0" borderId="0"/>
    <xf numFmtId="0" fontId="1" fillId="0" borderId="0"/>
  </cellStyleXfs>
  <cellXfs count="706">
    <xf numFmtId="0" fontId="0" fillId="0" borderId="0" xfId="0"/>
    <xf numFmtId="0" fontId="3" fillId="0" borderId="0" xfId="1" applyFont="1"/>
    <xf numFmtId="0" fontId="2" fillId="0" borderId="0" xfId="1" applyFont="1" applyFill="1" applyAlignment="1">
      <alignment horizont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1" fontId="3" fillId="0" borderId="0" xfId="1" applyNumberFormat="1" applyFont="1"/>
    <xf numFmtId="0" fontId="10" fillId="0" borderId="0" xfId="1" applyFont="1"/>
    <xf numFmtId="4" fontId="10" fillId="0" borderId="0" xfId="1" applyNumberFormat="1" applyFont="1" applyFill="1" applyAlignment="1">
      <alignment horizontal="right"/>
    </xf>
    <xf numFmtId="0" fontId="6" fillId="0" borderId="5" xfId="1" applyFont="1" applyBorder="1" applyAlignment="1">
      <alignment horizontal="left" vertical="center" wrapText="1"/>
    </xf>
    <xf numFmtId="0" fontId="7" fillId="0" borderId="5" xfId="4" applyFont="1" applyBorder="1" applyAlignment="1" applyProtection="1">
      <alignment horizontal="left" vertical="center"/>
      <protection locked="0"/>
    </xf>
    <xf numFmtId="0" fontId="4" fillId="0" borderId="5" xfId="4" applyFont="1" applyBorder="1" applyAlignment="1">
      <alignment vertical="center"/>
    </xf>
    <xf numFmtId="0" fontId="6" fillId="0" borderId="5" xfId="4" applyFont="1" applyBorder="1" applyAlignment="1">
      <alignment vertical="center"/>
    </xf>
    <xf numFmtId="4" fontId="6" fillId="0" borderId="5" xfId="4" applyNumberFormat="1" applyFont="1" applyFill="1" applyBorder="1" applyAlignment="1">
      <alignment horizontal="center" vertical="center"/>
    </xf>
    <xf numFmtId="0" fontId="1" fillId="0" borderId="0" xfId="4"/>
    <xf numFmtId="0" fontId="1" fillId="0" borderId="0" xfId="4" applyBorder="1"/>
    <xf numFmtId="0" fontId="6" fillId="0" borderId="5" xfId="4" quotePrefix="1" applyFont="1" applyBorder="1" applyAlignment="1">
      <alignment horizontal="center" vertical="center"/>
    </xf>
    <xf numFmtId="0" fontId="19" fillId="0" borderId="5" xfId="1" applyFont="1" applyBorder="1" applyAlignment="1">
      <alignment vertical="center"/>
    </xf>
    <xf numFmtId="0" fontId="20" fillId="0" borderId="5" xfId="1" applyFont="1" applyBorder="1" applyAlignment="1">
      <alignment vertical="center"/>
    </xf>
    <xf numFmtId="0" fontId="4" fillId="0" borderId="10" xfId="4" applyFont="1" applyBorder="1" applyAlignment="1">
      <alignment vertical="center" wrapText="1"/>
    </xf>
    <xf numFmtId="49" fontId="4" fillId="0" borderId="5" xfId="1" applyNumberFormat="1" applyFont="1" applyBorder="1" applyAlignment="1">
      <alignment horizontal="center" vertical="center"/>
    </xf>
    <xf numFmtId="0" fontId="4" fillId="0" borderId="5" xfId="4" applyFont="1" applyBorder="1" applyAlignment="1">
      <alignment vertical="center" wrapText="1"/>
    </xf>
    <xf numFmtId="17" fontId="4" fillId="0" borderId="5" xfId="1" applyNumberFormat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1" fontId="4" fillId="0" borderId="5" xfId="1" applyNumberFormat="1" applyFont="1" applyFill="1" applyBorder="1" applyAlignment="1">
      <alignment horizontal="center" vertical="center"/>
    </xf>
    <xf numFmtId="166" fontId="4" fillId="0" borderId="5" xfId="1" applyNumberFormat="1" applyFont="1" applyFill="1" applyBorder="1" applyAlignment="1">
      <alignment horizontal="center" vertical="center"/>
    </xf>
    <xf numFmtId="4" fontId="4" fillId="0" borderId="5" xfId="1" applyNumberFormat="1" applyFont="1" applyBorder="1" applyAlignment="1">
      <alignment horizontal="right" vertical="center"/>
    </xf>
    <xf numFmtId="0" fontId="11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right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5" xfId="1" applyFont="1" applyFill="1" applyBorder="1" applyAlignment="1">
      <alignment horizontal="left" vertical="center" wrapText="1"/>
    </xf>
    <xf numFmtId="167" fontId="4" fillId="0" borderId="5" xfId="1" applyNumberFormat="1" applyFont="1" applyFill="1" applyBorder="1" applyAlignment="1">
      <alignment horizontal="center" vertical="center"/>
    </xf>
    <xf numFmtId="0" fontId="4" fillId="0" borderId="5" xfId="1" applyFont="1" applyBorder="1"/>
    <xf numFmtId="0" fontId="6" fillId="0" borderId="5" xfId="1" applyFont="1" applyFill="1" applyBorder="1" applyAlignment="1">
      <alignment horizontal="left" vertical="center" wrapText="1"/>
    </xf>
    <xf numFmtId="4" fontId="6" fillId="0" borderId="5" xfId="1" applyNumberFormat="1" applyFont="1" applyBorder="1" applyAlignment="1">
      <alignment horizontal="right" vertical="center"/>
    </xf>
    <xf numFmtId="0" fontId="6" fillId="0" borderId="5" xfId="1" quotePrefix="1" applyFont="1" applyBorder="1" applyAlignment="1">
      <alignment horizontal="left" vertical="top" wrapText="1"/>
    </xf>
    <xf numFmtId="0" fontId="4" fillId="0" borderId="5" xfId="1" quotePrefix="1" applyFont="1" applyBorder="1" applyAlignment="1">
      <alignment horizontal="left" vertical="center" wrapText="1"/>
    </xf>
    <xf numFmtId="0" fontId="4" fillId="0" borderId="5" xfId="1" applyFont="1" applyBorder="1" applyAlignment="1">
      <alignment vertical="center"/>
    </xf>
    <xf numFmtId="1" fontId="4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vertical="top"/>
    </xf>
    <xf numFmtId="0" fontId="6" fillId="0" borderId="5" xfId="1" quotePrefix="1" applyFont="1" applyFill="1" applyBorder="1" applyAlignment="1">
      <alignment horizontal="left" vertical="center"/>
    </xf>
    <xf numFmtId="0" fontId="6" fillId="0" borderId="5" xfId="1" applyFont="1" applyBorder="1" applyAlignment="1">
      <alignment vertical="center"/>
    </xf>
    <xf numFmtId="1" fontId="6" fillId="0" borderId="5" xfId="1" applyNumberFormat="1" applyFont="1" applyBorder="1" applyAlignment="1">
      <alignment vertical="center"/>
    </xf>
    <xf numFmtId="0" fontId="7" fillId="0" borderId="5" xfId="4" applyFont="1" applyBorder="1" applyAlignment="1">
      <alignment horizontal="center" vertical="center"/>
    </xf>
    <xf numFmtId="0" fontId="7" fillId="0" borderId="6" xfId="4" applyFont="1" applyBorder="1" applyAlignment="1">
      <alignment horizontal="center" vertical="center"/>
    </xf>
    <xf numFmtId="49" fontId="12" fillId="0" borderId="5" xfId="4" applyNumberFormat="1" applyFont="1" applyBorder="1"/>
    <xf numFmtId="0" fontId="9" fillId="0" borderId="6" xfId="4" applyFont="1" applyBorder="1" applyAlignment="1">
      <alignment horizontal="left" vertical="center"/>
    </xf>
    <xf numFmtId="1" fontId="7" fillId="0" borderId="5" xfId="4" applyNumberFormat="1" applyFont="1" applyBorder="1" applyAlignment="1">
      <alignment horizontal="center" vertical="center"/>
    </xf>
    <xf numFmtId="168" fontId="7" fillId="0" borderId="6" xfId="4" applyNumberFormat="1" applyFont="1" applyBorder="1" applyAlignment="1">
      <alignment horizontal="center" vertical="center"/>
    </xf>
    <xf numFmtId="165" fontId="7" fillId="0" borderId="5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49" fontId="21" fillId="0" borderId="5" xfId="4" applyNumberFormat="1" applyFont="1" applyBorder="1" applyAlignment="1">
      <alignment horizontal="center" vertical="center"/>
    </xf>
    <xf numFmtId="0" fontId="4" fillId="0" borderId="7" xfId="4" applyFont="1" applyBorder="1" applyAlignment="1">
      <alignment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/>
    </xf>
    <xf numFmtId="165" fontId="4" fillId="0" borderId="5" xfId="4" applyNumberFormat="1" applyFont="1" applyBorder="1" applyAlignment="1">
      <alignment horizontal="center" vertical="center" wrapText="1"/>
    </xf>
    <xf numFmtId="169" fontId="4" fillId="0" borderId="5" xfId="4" applyNumberFormat="1" applyFont="1" applyBorder="1" applyAlignment="1">
      <alignment horizontal="center" vertical="center" wrapText="1"/>
    </xf>
    <xf numFmtId="0" fontId="9" fillId="0" borderId="5" xfId="4" applyFont="1" applyBorder="1" applyAlignment="1">
      <alignment vertical="center"/>
    </xf>
    <xf numFmtId="0" fontId="9" fillId="0" borderId="3" xfId="4" applyFont="1" applyBorder="1" applyAlignment="1">
      <alignment vertical="center"/>
    </xf>
    <xf numFmtId="1" fontId="1" fillId="0" borderId="5" xfId="4" applyNumberFormat="1" applyBorder="1" applyAlignment="1">
      <alignment vertical="center"/>
    </xf>
    <xf numFmtId="168" fontId="9" fillId="0" borderId="5" xfId="4" applyNumberFormat="1" applyFont="1" applyBorder="1" applyAlignment="1">
      <alignment horizontal="center" vertical="center"/>
    </xf>
    <xf numFmtId="165" fontId="21" fillId="0" borderId="5" xfId="4" applyNumberFormat="1" applyFont="1" applyBorder="1" applyAlignment="1">
      <alignment horizontal="center" vertical="center"/>
    </xf>
    <xf numFmtId="0" fontId="9" fillId="0" borderId="1" xfId="4" applyFont="1" applyBorder="1" applyAlignment="1">
      <alignment vertical="center"/>
    </xf>
    <xf numFmtId="0" fontId="9" fillId="0" borderId="5" xfId="4" applyFont="1" applyBorder="1" applyAlignment="1">
      <alignment horizontal="center" vertical="center"/>
    </xf>
    <xf numFmtId="1" fontId="22" fillId="0" borderId="5" xfId="4" applyNumberFormat="1" applyFont="1" applyBorder="1" applyAlignment="1">
      <alignment vertical="center"/>
    </xf>
    <xf numFmtId="4" fontId="21" fillId="0" borderId="12" xfId="4" applyNumberFormat="1" applyFont="1" applyBorder="1" applyAlignment="1">
      <alignment horizontal="center" vertical="center"/>
    </xf>
    <xf numFmtId="0" fontId="9" fillId="0" borderId="5" xfId="4" applyFont="1" applyBorder="1"/>
    <xf numFmtId="0" fontId="7" fillId="0" borderId="6" xfId="4" applyFont="1" applyFill="1" applyBorder="1"/>
    <xf numFmtId="49" fontId="9" fillId="0" borderId="5" xfId="4" applyNumberFormat="1" applyFont="1" applyBorder="1"/>
    <xf numFmtId="0" fontId="8" fillId="0" borderId="5" xfId="4" applyFont="1" applyBorder="1" applyAlignment="1">
      <alignment horizontal="center" vertical="center"/>
    </xf>
    <xf numFmtId="1" fontId="9" fillId="0" borderId="5" xfId="4" applyNumberFormat="1" applyFont="1" applyBorder="1" applyAlignment="1">
      <alignment horizontal="center"/>
    </xf>
    <xf numFmtId="168" fontId="23" fillId="0" borderId="6" xfId="4" applyNumberFormat="1" applyFont="1" applyBorder="1" applyAlignment="1">
      <alignment horizontal="center"/>
    </xf>
    <xf numFmtId="4" fontId="7" fillId="0" borderId="5" xfId="4" applyNumberFormat="1" applyFont="1" applyBorder="1" applyAlignment="1">
      <alignment horizontal="center"/>
    </xf>
    <xf numFmtId="0" fontId="9" fillId="0" borderId="5" xfId="4" applyFont="1" applyFill="1" applyBorder="1"/>
    <xf numFmtId="168" fontId="9" fillId="0" borderId="5" xfId="4" applyNumberFormat="1" applyFont="1" applyBorder="1" applyAlignment="1">
      <alignment horizontal="center"/>
    </xf>
    <xf numFmtId="4" fontId="9" fillId="0" borderId="5" xfId="4" applyNumberFormat="1" applyFont="1" applyBorder="1" applyAlignment="1">
      <alignment horizontal="center"/>
    </xf>
    <xf numFmtId="0" fontId="7" fillId="0" borderId="5" xfId="4" applyFont="1" applyFill="1" applyBorder="1"/>
    <xf numFmtId="0" fontId="9" fillId="0" borderId="0" xfId="4" applyFont="1" applyBorder="1"/>
    <xf numFmtId="0" fontId="7" fillId="0" borderId="0" xfId="4" applyFont="1" applyFill="1" applyBorder="1"/>
    <xf numFmtId="49" fontId="9" fillId="0" borderId="0" xfId="4" applyNumberFormat="1" applyFont="1" applyBorder="1"/>
    <xf numFmtId="0" fontId="9" fillId="0" borderId="0" xfId="4" applyFont="1" applyBorder="1" applyAlignment="1">
      <alignment horizontal="center"/>
    </xf>
    <xf numFmtId="1" fontId="9" fillId="0" borderId="0" xfId="4" applyNumberFormat="1" applyFont="1" applyBorder="1" applyAlignment="1">
      <alignment horizontal="center"/>
    </xf>
    <xf numFmtId="168" fontId="9" fillId="0" borderId="0" xfId="4" applyNumberFormat="1" applyFont="1" applyBorder="1" applyAlignment="1">
      <alignment horizontal="center"/>
    </xf>
    <xf numFmtId="4" fontId="7" fillId="0" borderId="0" xfId="4" applyNumberFormat="1" applyFont="1" applyBorder="1" applyAlignment="1">
      <alignment horizontal="center"/>
    </xf>
    <xf numFmtId="0" fontId="4" fillId="0" borderId="5" xfId="1" applyFont="1" applyBorder="1" applyAlignment="1">
      <alignment vertical="center" wrapText="1"/>
    </xf>
    <xf numFmtId="0" fontId="4" fillId="0" borderId="5" xfId="4" applyFont="1" applyBorder="1" applyAlignment="1">
      <alignment horizontal="left" vertical="center" wrapText="1"/>
    </xf>
    <xf numFmtId="49" fontId="4" fillId="0" borderId="5" xfId="4" applyNumberFormat="1" applyFont="1" applyBorder="1" applyAlignment="1">
      <alignment horizontal="center" vertical="center"/>
    </xf>
    <xf numFmtId="1" fontId="4" fillId="0" borderId="5" xfId="4" applyNumberFormat="1" applyFont="1" applyBorder="1" applyAlignment="1">
      <alignment horizontal="center" vertical="center"/>
    </xf>
    <xf numFmtId="4" fontId="4" fillId="0" borderId="5" xfId="4" applyNumberFormat="1" applyFont="1" applyBorder="1" applyAlignment="1">
      <alignment horizontal="center" vertical="center"/>
    </xf>
    <xf numFmtId="4" fontId="4" fillId="0" borderId="5" xfId="4" applyNumberFormat="1" applyFont="1" applyFill="1" applyBorder="1" applyAlignment="1">
      <alignment horizontal="right" vertical="center" wrapText="1"/>
    </xf>
    <xf numFmtId="0" fontId="10" fillId="0" borderId="5" xfId="1" applyFont="1" applyBorder="1" applyAlignment="1">
      <alignment horizontal="center" vertical="center"/>
    </xf>
    <xf numFmtId="1" fontId="25" fillId="0" borderId="5" xfId="1" applyNumberFormat="1" applyFont="1" applyBorder="1" applyAlignment="1">
      <alignment horizontal="center" vertical="center"/>
    </xf>
    <xf numFmtId="4" fontId="4" fillId="0" borderId="2" xfId="1" applyNumberFormat="1" applyFont="1" applyBorder="1" applyAlignment="1">
      <alignment horizontal="right" vertical="center"/>
    </xf>
    <xf numFmtId="4" fontId="25" fillId="0" borderId="5" xfId="1" applyNumberFormat="1" applyFont="1" applyBorder="1" applyAlignment="1">
      <alignment vertical="center"/>
    </xf>
    <xf numFmtId="4" fontId="6" fillId="0" borderId="5" xfId="1" applyNumberFormat="1" applyFont="1" applyFill="1" applyBorder="1" applyAlignment="1">
      <alignment vertical="center"/>
    </xf>
    <xf numFmtId="0" fontId="25" fillId="0" borderId="5" xfId="1" applyFont="1" applyFill="1" applyBorder="1" applyAlignment="1">
      <alignment vertical="center"/>
    </xf>
    <xf numFmtId="0" fontId="20" fillId="0" borderId="5" xfId="1" applyFont="1" applyFill="1" applyBorder="1" applyAlignment="1">
      <alignment horizontal="center" vertical="center"/>
    </xf>
    <xf numFmtId="1" fontId="25" fillId="0" borderId="5" xfId="1" applyNumberFormat="1" applyFont="1" applyFill="1" applyBorder="1" applyAlignment="1">
      <alignment horizontal="center" vertical="center"/>
    </xf>
    <xf numFmtId="4" fontId="20" fillId="0" borderId="4" xfId="1" applyNumberFormat="1" applyFont="1" applyFill="1" applyBorder="1" applyAlignment="1">
      <alignment horizontal="right" vertical="center"/>
    </xf>
    <xf numFmtId="4" fontId="10" fillId="0" borderId="5" xfId="1" applyNumberFormat="1" applyFont="1" applyFill="1" applyBorder="1" applyAlignment="1">
      <alignment vertical="center"/>
    </xf>
    <xf numFmtId="0" fontId="4" fillId="0" borderId="2" xfId="4" applyFont="1" applyBorder="1" applyAlignment="1">
      <alignment horizontal="left" vertical="center"/>
    </xf>
    <xf numFmtId="0" fontId="4" fillId="0" borderId="3" xfId="4" applyFont="1" applyBorder="1" applyAlignment="1">
      <alignment horizontal="left" vertical="center"/>
    </xf>
    <xf numFmtId="0" fontId="10" fillId="0" borderId="5" xfId="4" applyFont="1" applyBorder="1" applyAlignment="1">
      <alignment horizontal="center" vertical="center"/>
    </xf>
    <xf numFmtId="4" fontId="4" fillId="0" borderId="5" xfId="4" applyNumberFormat="1" applyFont="1" applyFill="1" applyBorder="1" applyAlignment="1">
      <alignment horizontal="right" vertical="center"/>
    </xf>
    <xf numFmtId="0" fontId="6" fillId="0" borderId="2" xfId="4" applyFont="1" applyBorder="1" applyAlignment="1">
      <alignment horizontal="left" vertical="center"/>
    </xf>
    <xf numFmtId="0" fontId="6" fillId="0" borderId="3" xfId="4" applyFont="1" applyBorder="1" applyAlignment="1">
      <alignment horizontal="left" vertical="center"/>
    </xf>
    <xf numFmtId="0" fontId="20" fillId="0" borderId="5" xfId="4" applyFont="1" applyBorder="1" applyAlignment="1">
      <alignment horizontal="center" vertical="center"/>
    </xf>
    <xf numFmtId="4" fontId="6" fillId="0" borderId="5" xfId="4" applyNumberFormat="1" applyFont="1" applyFill="1" applyBorder="1" applyAlignment="1">
      <alignment horizontal="right" vertical="center"/>
    </xf>
    <xf numFmtId="0" fontId="4" fillId="0" borderId="0" xfId="4" applyFont="1" applyBorder="1" applyAlignment="1">
      <alignment vertical="center"/>
    </xf>
    <xf numFmtId="4" fontId="4" fillId="0" borderId="0" xfId="4" applyNumberFormat="1" applyFont="1" applyBorder="1" applyAlignment="1">
      <alignment horizontal="center" vertical="center"/>
    </xf>
    <xf numFmtId="0" fontId="3" fillId="0" borderId="0" xfId="1" applyFont="1" applyFill="1"/>
    <xf numFmtId="0" fontId="26" fillId="0" borderId="0" xfId="4" applyFont="1" applyBorder="1"/>
    <xf numFmtId="0" fontId="19" fillId="0" borderId="0" xfId="1" applyFont="1"/>
    <xf numFmtId="0" fontId="4" fillId="0" borderId="4" xfId="4" applyFont="1" applyBorder="1" applyAlignment="1">
      <alignment horizontal="left" vertical="center" wrapText="1"/>
    </xf>
    <xf numFmtId="49" fontId="4" fillId="0" borderId="4" xfId="4" applyNumberFormat="1" applyFont="1" applyBorder="1" applyAlignment="1">
      <alignment horizontal="center" vertical="center"/>
    </xf>
    <xf numFmtId="0" fontId="4" fillId="0" borderId="4" xfId="4" applyFont="1" applyBorder="1" applyAlignment="1">
      <alignment horizontal="center" vertical="center"/>
    </xf>
    <xf numFmtId="1" fontId="4" fillId="0" borderId="4" xfId="4" applyNumberFormat="1" applyFont="1" applyBorder="1" applyAlignment="1">
      <alignment horizontal="center" vertical="center"/>
    </xf>
    <xf numFmtId="4" fontId="4" fillId="0" borderId="4" xfId="4" applyNumberFormat="1" applyFont="1" applyBorder="1" applyAlignment="1">
      <alignment horizontal="center" vertical="center"/>
    </xf>
    <xf numFmtId="49" fontId="4" fillId="0" borderId="5" xfId="4" applyNumberFormat="1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left" vertical="center"/>
    </xf>
    <xf numFmtId="0" fontId="4" fillId="0" borderId="2" xfId="4" applyFont="1" applyBorder="1" applyAlignment="1">
      <alignment horizontal="center" vertical="center"/>
    </xf>
    <xf numFmtId="4" fontId="4" fillId="0" borderId="3" xfId="4" applyNumberFormat="1" applyFont="1" applyBorder="1" applyAlignment="1">
      <alignment horizontal="center" vertical="center"/>
    </xf>
    <xf numFmtId="0" fontId="8" fillId="0" borderId="5" xfId="4" applyFont="1" applyBorder="1" applyAlignment="1" applyProtection="1">
      <alignment horizontal="left" vertical="center" wrapText="1"/>
      <protection locked="0"/>
    </xf>
    <xf numFmtId="4" fontId="4" fillId="0" borderId="5" xfId="1" applyNumberFormat="1" applyFont="1" applyFill="1" applyBorder="1" applyAlignment="1">
      <alignment horizontal="center" vertical="center"/>
    </xf>
    <xf numFmtId="0" fontId="4" fillId="0" borderId="5" xfId="4" applyNumberFormat="1" applyFont="1" applyBorder="1" applyAlignment="1">
      <alignment horizontal="center" vertical="center"/>
    </xf>
    <xf numFmtId="0" fontId="26" fillId="0" borderId="5" xfId="4" applyFont="1" applyBorder="1" applyAlignment="1">
      <alignment vertical="center"/>
    </xf>
    <xf numFmtId="0" fontId="3" fillId="0" borderId="5" xfId="4" applyFont="1" applyBorder="1" applyAlignment="1">
      <alignment vertical="center"/>
    </xf>
    <xf numFmtId="4" fontId="4" fillId="0" borderId="5" xfId="4" applyNumberFormat="1" applyFont="1" applyBorder="1" applyAlignment="1">
      <alignment horizontal="center" vertical="center" wrapText="1"/>
    </xf>
    <xf numFmtId="0" fontId="1" fillId="0" borderId="5" xfId="4" applyBorder="1" applyAlignment="1">
      <alignment vertical="center"/>
    </xf>
    <xf numFmtId="4" fontId="4" fillId="0" borderId="5" xfId="1" applyNumberFormat="1" applyFont="1" applyFill="1" applyBorder="1" applyAlignment="1">
      <alignment vertical="center"/>
    </xf>
    <xf numFmtId="0" fontId="6" fillId="0" borderId="5" xfId="4" applyFont="1" applyBorder="1" applyAlignment="1">
      <alignment horizontal="center" vertical="center" wrapText="1"/>
    </xf>
    <xf numFmtId="4" fontId="4" fillId="0" borderId="13" xfId="1" applyNumberFormat="1" applyFont="1" applyBorder="1" applyAlignment="1">
      <alignment horizontal="right" vertical="center"/>
    </xf>
    <xf numFmtId="4" fontId="20" fillId="0" borderId="5" xfId="1" applyNumberFormat="1" applyFont="1" applyFill="1" applyBorder="1" applyAlignment="1">
      <alignment vertical="center"/>
    </xf>
    <xf numFmtId="0" fontId="4" fillId="0" borderId="1" xfId="4" applyFont="1" applyBorder="1" applyAlignment="1">
      <alignment horizontal="center" vertical="center"/>
    </xf>
    <xf numFmtId="168" fontId="4" fillId="0" borderId="5" xfId="4" applyNumberFormat="1" applyFont="1" applyBorder="1" applyAlignment="1">
      <alignment horizontal="center" vertical="center" wrapText="1"/>
    </xf>
    <xf numFmtId="0" fontId="4" fillId="0" borderId="4" xfId="4" applyFont="1" applyBorder="1" applyAlignment="1">
      <alignment horizontal="right" vertical="center"/>
    </xf>
    <xf numFmtId="0" fontId="10" fillId="0" borderId="4" xfId="4" applyFont="1" applyBorder="1" applyAlignment="1">
      <alignment horizontal="center" vertical="center"/>
    </xf>
    <xf numFmtId="0" fontId="1" fillId="0" borderId="4" xfId="4" applyBorder="1" applyAlignment="1">
      <alignment vertical="center"/>
    </xf>
    <xf numFmtId="4" fontId="6" fillId="0" borderId="4" xfId="4" applyNumberFormat="1" applyFont="1" applyFill="1" applyBorder="1" applyAlignment="1">
      <alignment horizontal="right" vertical="center"/>
    </xf>
    <xf numFmtId="0" fontId="4" fillId="0" borderId="1" xfId="4" applyFont="1" applyBorder="1" applyAlignment="1">
      <alignment vertical="center" wrapText="1"/>
    </xf>
    <xf numFmtId="49" fontId="4" fillId="0" borderId="1" xfId="4" applyNumberFormat="1" applyFont="1" applyBorder="1" applyAlignment="1">
      <alignment horizontal="center" vertical="center"/>
    </xf>
    <xf numFmtId="0" fontId="11" fillId="0" borderId="0" xfId="4" applyFont="1" applyAlignment="1">
      <alignment horizontal="center" vertical="center" wrapText="1"/>
    </xf>
    <xf numFmtId="1" fontId="4" fillId="0" borderId="1" xfId="4" applyNumberFormat="1" applyFont="1" applyBorder="1" applyAlignment="1">
      <alignment horizontal="center" vertical="center"/>
    </xf>
    <xf numFmtId="4" fontId="4" fillId="0" borderId="1" xfId="4" applyNumberFormat="1" applyFont="1" applyBorder="1" applyAlignment="1">
      <alignment horizontal="center" vertical="center"/>
    </xf>
    <xf numFmtId="0" fontId="10" fillId="0" borderId="5" xfId="4" applyFont="1" applyBorder="1" applyAlignment="1">
      <alignment horizontal="left" vertical="center" wrapText="1"/>
    </xf>
    <xf numFmtId="0" fontId="10" fillId="0" borderId="5" xfId="4" applyFont="1" applyBorder="1" applyAlignment="1">
      <alignment horizontal="center" vertical="center" wrapText="1"/>
    </xf>
    <xf numFmtId="2" fontId="10" fillId="0" borderId="5" xfId="4" applyNumberFormat="1" applyFont="1" applyBorder="1" applyAlignment="1">
      <alignment horizontal="center" vertical="center" wrapText="1"/>
    </xf>
    <xf numFmtId="4" fontId="10" fillId="0" borderId="3" xfId="4" applyNumberFormat="1" applyFont="1" applyBorder="1" applyAlignment="1">
      <alignment horizontal="center" vertical="center"/>
    </xf>
    <xf numFmtId="4" fontId="10" fillId="0" borderId="5" xfId="4" applyNumberFormat="1" applyFont="1" applyBorder="1" applyAlignment="1">
      <alignment horizontal="right" vertical="center" wrapText="1"/>
    </xf>
    <xf numFmtId="0" fontId="9" fillId="0" borderId="5" xfId="4" applyFont="1" applyBorder="1" applyAlignment="1">
      <alignment horizontal="center" vertical="center" wrapText="1"/>
    </xf>
    <xf numFmtId="49" fontId="12" fillId="0" borderId="5" xfId="4" applyNumberFormat="1" applyFont="1" applyBorder="1" applyAlignment="1">
      <alignment vertical="center" wrapText="1"/>
    </xf>
    <xf numFmtId="0" fontId="9" fillId="0" borderId="6" xfId="4" applyFont="1" applyBorder="1" applyAlignment="1">
      <alignment horizontal="center" vertical="center" wrapText="1"/>
    </xf>
    <xf numFmtId="1" fontId="7" fillId="0" borderId="5" xfId="4" applyNumberFormat="1" applyFont="1" applyBorder="1" applyAlignment="1">
      <alignment horizontal="center" vertical="center" wrapText="1"/>
    </xf>
    <xf numFmtId="168" fontId="7" fillId="0" borderId="6" xfId="4" applyNumberFormat="1" applyFont="1" applyBorder="1" applyAlignment="1">
      <alignment horizontal="center" vertical="center" wrapText="1"/>
    </xf>
    <xf numFmtId="165" fontId="7" fillId="0" borderId="5" xfId="4" applyNumberFormat="1" applyFont="1" applyBorder="1" applyAlignment="1">
      <alignment horizontal="center" vertical="center" wrapText="1"/>
    </xf>
    <xf numFmtId="4" fontId="6" fillId="0" borderId="5" xfId="1" applyNumberFormat="1" applyFont="1" applyFill="1" applyBorder="1" applyAlignment="1">
      <alignment horizontal="left" vertical="center" wrapText="1"/>
    </xf>
    <xf numFmtId="4" fontId="6" fillId="0" borderId="5" xfId="1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0" fontId="4" fillId="0" borderId="0" xfId="4" applyFont="1" applyBorder="1"/>
    <xf numFmtId="0" fontId="4" fillId="0" borderId="0" xfId="4" applyFont="1" applyFill="1" applyBorder="1" applyAlignment="1">
      <alignment horizontal="right"/>
    </xf>
    <xf numFmtId="0" fontId="4" fillId="0" borderId="5" xfId="4" applyFont="1" applyBorder="1"/>
    <xf numFmtId="49" fontId="10" fillId="0" borderId="5" xfId="4" applyNumberFormat="1" applyFont="1" applyBorder="1" applyAlignment="1">
      <alignment horizontal="center" vertical="center"/>
    </xf>
    <xf numFmtId="0" fontId="4" fillId="0" borderId="4" xfId="4" applyFont="1" applyBorder="1"/>
    <xf numFmtId="4" fontId="10" fillId="0" borderId="4" xfId="4" applyNumberFormat="1" applyFont="1" applyBorder="1" applyAlignment="1">
      <alignment horizontal="center" vertical="center"/>
    </xf>
    <xf numFmtId="4" fontId="4" fillId="0" borderId="4" xfId="1" applyNumberFormat="1" applyFont="1" applyBorder="1" applyAlignment="1">
      <alignment horizontal="center" vertical="center"/>
    </xf>
    <xf numFmtId="0" fontId="10" fillId="0" borderId="4" xfId="4" applyFont="1" applyBorder="1" applyAlignment="1">
      <alignment vertical="center"/>
    </xf>
    <xf numFmtId="0" fontId="10" fillId="0" borderId="8" xfId="4" applyFont="1" applyFill="1" applyBorder="1" applyAlignment="1">
      <alignment horizontal="center" vertical="center" wrapText="1"/>
    </xf>
    <xf numFmtId="1" fontId="10" fillId="0" borderId="4" xfId="4" applyNumberFormat="1" applyFont="1" applyBorder="1" applyAlignment="1">
      <alignment horizontal="center" vertical="center"/>
    </xf>
    <xf numFmtId="49" fontId="10" fillId="0" borderId="1" xfId="4" applyNumberFormat="1" applyFont="1" applyBorder="1" applyAlignment="1">
      <alignment horizontal="center" vertical="center"/>
    </xf>
    <xf numFmtId="0" fontId="10" fillId="0" borderId="5" xfId="4" applyFont="1" applyBorder="1" applyAlignment="1">
      <alignment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0" fillId="0" borderId="4" xfId="4" applyFont="1" applyBorder="1" applyAlignment="1">
      <alignment horizontal="center" vertical="center" wrapText="1"/>
    </xf>
    <xf numFmtId="4" fontId="10" fillId="0" borderId="13" xfId="4" applyNumberFormat="1" applyFont="1" applyBorder="1" applyAlignment="1">
      <alignment horizontal="center" vertical="center" wrapText="1"/>
    </xf>
    <xf numFmtId="49" fontId="10" fillId="0" borderId="1" xfId="4" applyNumberFormat="1" applyFont="1" applyBorder="1"/>
    <xf numFmtId="0" fontId="6" fillId="0" borderId="5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right" vertical="center" wrapText="1"/>
    </xf>
    <xf numFmtId="0" fontId="10" fillId="0" borderId="5" xfId="4" applyFont="1" applyBorder="1"/>
    <xf numFmtId="4" fontId="6" fillId="0" borderId="5" xfId="1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6" fillId="0" borderId="0" xfId="4" applyNumberFormat="1" applyFont="1" applyBorder="1" applyAlignment="1">
      <alignment vertical="center"/>
    </xf>
    <xf numFmtId="170" fontId="4" fillId="0" borderId="0" xfId="4" applyNumberFormat="1" applyFont="1" applyBorder="1" applyAlignment="1">
      <alignment vertical="center"/>
    </xf>
    <xf numFmtId="4" fontId="4" fillId="0" borderId="0" xfId="4" applyNumberFormat="1" applyFont="1" applyFill="1" applyBorder="1" applyAlignment="1">
      <alignment horizontal="right" vertical="center"/>
    </xf>
    <xf numFmtId="0" fontId="4" fillId="0" borderId="0" xfId="11" applyFont="1" applyBorder="1"/>
    <xf numFmtId="0" fontId="33" fillId="0" borderId="0" xfId="11" applyFont="1" applyBorder="1" applyAlignment="1">
      <alignment horizontal="center"/>
    </xf>
    <xf numFmtId="0" fontId="32" fillId="0" borderId="0" xfId="0" applyFont="1"/>
    <xf numFmtId="0" fontId="29" fillId="0" borderId="0" xfId="4" applyFont="1"/>
    <xf numFmtId="0" fontId="31" fillId="0" borderId="0" xfId="4" applyFont="1" applyBorder="1" applyAlignment="1">
      <alignment horizontal="center" vertical="center"/>
    </xf>
    <xf numFmtId="0" fontId="6" fillId="0" borderId="5" xfId="13" applyFont="1" applyBorder="1" applyAlignment="1">
      <alignment vertical="center"/>
    </xf>
    <xf numFmtId="0" fontId="6" fillId="0" borderId="5" xfId="13" applyFont="1" applyBorder="1" applyAlignment="1">
      <alignment horizontal="center" vertical="center" wrapText="1"/>
    </xf>
    <xf numFmtId="4" fontId="6" fillId="0" borderId="5" xfId="13" applyNumberFormat="1" applyFont="1" applyFill="1" applyBorder="1" applyAlignment="1">
      <alignment horizontal="right" vertical="center" wrapText="1"/>
    </xf>
    <xf numFmtId="0" fontId="6" fillId="0" borderId="5" xfId="13" applyFont="1" applyFill="1" applyBorder="1" applyAlignment="1">
      <alignment horizontal="center" vertical="center" wrapText="1"/>
    </xf>
    <xf numFmtId="0" fontId="6" fillId="0" borderId="5" xfId="13" applyFont="1" applyBorder="1" applyAlignment="1">
      <alignment horizontal="left" vertical="top" wrapText="1"/>
    </xf>
    <xf numFmtId="0" fontId="4" fillId="0" borderId="5" xfId="1" applyFont="1" applyBorder="1" applyAlignment="1">
      <alignment wrapText="1"/>
    </xf>
    <xf numFmtId="0" fontId="6" fillId="0" borderId="5" xfId="1" applyFont="1" applyBorder="1" applyAlignment="1">
      <alignment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0" fontId="1" fillId="0" borderId="0" xfId="1"/>
    <xf numFmtId="49" fontId="4" fillId="0" borderId="5" xfId="4" applyNumberFormat="1" applyFont="1" applyFill="1" applyBorder="1" applyAlignment="1">
      <alignment horizontal="center" vertical="center" wrapText="1"/>
    </xf>
    <xf numFmtId="0" fontId="19" fillId="0" borderId="5" xfId="4" applyFont="1" applyFill="1" applyBorder="1"/>
    <xf numFmtId="0" fontId="19" fillId="0" borderId="0" xfId="4" applyFont="1"/>
    <xf numFmtId="0" fontId="4" fillId="0" borderId="5" xfId="0" applyFont="1" applyBorder="1" applyAlignment="1">
      <alignment horizontal="center" wrapText="1"/>
    </xf>
    <xf numFmtId="4" fontId="6" fillId="0" borderId="5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5" xfId="1" applyFont="1" applyBorder="1" applyAlignment="1">
      <alignment horizontal="left" vertical="center" wrapText="1"/>
    </xf>
    <xf numFmtId="0" fontId="35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2" fontId="10" fillId="0" borderId="5" xfId="1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vertical="center"/>
    </xf>
    <xf numFmtId="0" fontId="6" fillId="0" borderId="5" xfId="0" quotePrefix="1" applyFont="1" applyBorder="1" applyAlignment="1">
      <alignment horizontal="left" vertical="center" wrapText="1"/>
    </xf>
    <xf numFmtId="0" fontId="20" fillId="0" borderId="2" xfId="1" applyFont="1" applyBorder="1" applyAlignment="1">
      <alignment vertical="top" wrapText="1"/>
    </xf>
    <xf numFmtId="0" fontId="20" fillId="0" borderId="5" xfId="1" applyFont="1" applyBorder="1" applyAlignment="1">
      <alignment horizontal="center" vertical="center" wrapText="1"/>
    </xf>
    <xf numFmtId="1" fontId="20" fillId="0" borderId="5" xfId="1" applyNumberFormat="1" applyFont="1" applyBorder="1" applyAlignment="1">
      <alignment horizontal="center" vertical="center" wrapText="1"/>
    </xf>
    <xf numFmtId="4" fontId="20" fillId="0" borderId="4" xfId="1" applyNumberFormat="1" applyFont="1" applyBorder="1" applyAlignment="1">
      <alignment horizontal="right" vertical="center" wrapText="1"/>
    </xf>
    <xf numFmtId="4" fontId="10" fillId="0" borderId="5" xfId="1" applyNumberFormat="1" applyFont="1" applyBorder="1" applyAlignment="1">
      <alignment wrapText="1"/>
    </xf>
    <xf numFmtId="4" fontId="6" fillId="0" borderId="5" xfId="1" applyNumberFormat="1" applyFont="1" applyBorder="1" applyAlignment="1">
      <alignment wrapText="1"/>
    </xf>
    <xf numFmtId="0" fontId="25" fillId="0" borderId="0" xfId="1" applyFont="1" applyBorder="1"/>
    <xf numFmtId="0" fontId="4" fillId="0" borderId="5" xfId="0" applyFont="1" applyBorder="1" applyAlignment="1">
      <alignment wrapText="1"/>
    </xf>
    <xf numFmtId="1" fontId="4" fillId="0" borderId="5" xfId="0" applyNumberFormat="1" applyFont="1" applyBorder="1" applyAlignment="1">
      <alignment horizontal="center" wrapText="1"/>
    </xf>
    <xf numFmtId="4" fontId="4" fillId="0" borderId="5" xfId="0" applyNumberFormat="1" applyFont="1" applyFill="1" applyBorder="1" applyAlignment="1">
      <alignment horizontal="right" wrapText="1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horizontal="center" wrapText="1"/>
    </xf>
    <xf numFmtId="4" fontId="6" fillId="0" borderId="5" xfId="0" applyNumberFormat="1" applyFont="1" applyFill="1" applyBorder="1" applyAlignment="1">
      <alignment horizontal="right" wrapText="1"/>
    </xf>
    <xf numFmtId="0" fontId="18" fillId="0" borderId="0" xfId="1" applyFont="1" applyBorder="1"/>
    <xf numFmtId="0" fontId="10" fillId="0" borderId="0" xfId="1" applyFont="1" applyBorder="1"/>
    <xf numFmtId="4" fontId="10" fillId="0" borderId="0" xfId="1" applyNumberFormat="1" applyFont="1" applyAlignment="1">
      <alignment horizontal="right"/>
    </xf>
    <xf numFmtId="4" fontId="4" fillId="0" borderId="5" xfId="2" applyNumberFormat="1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4" fontId="8" fillId="0" borderId="5" xfId="3" applyNumberFormat="1" applyFont="1" applyBorder="1" applyAlignment="1">
      <alignment horizontal="center" vertical="center"/>
    </xf>
    <xf numFmtId="4" fontId="9" fillId="0" borderId="5" xfId="3" applyNumberFormat="1" applyFont="1" applyBorder="1" applyAlignment="1">
      <alignment horizontal="center" vertical="center"/>
    </xf>
    <xf numFmtId="0" fontId="19" fillId="0" borderId="0" xfId="2" applyFont="1"/>
    <xf numFmtId="49" fontId="2" fillId="0" borderId="0" xfId="1" applyNumberFormat="1" applyFont="1" applyBorder="1" applyAlignment="1"/>
    <xf numFmtId="0" fontId="9" fillId="0" borderId="0" xfId="12" applyFont="1" applyBorder="1"/>
    <xf numFmtId="4" fontId="9" fillId="0" borderId="0" xfId="12" applyNumberFormat="1" applyFont="1" applyFill="1" applyBorder="1"/>
    <xf numFmtId="0" fontId="31" fillId="0" borderId="0" xfId="4" applyFont="1" applyBorder="1" applyAlignment="1">
      <alignment horizontal="center" vertical="center"/>
    </xf>
    <xf numFmtId="0" fontId="31" fillId="0" borderId="0" xfId="4" applyFont="1" applyBorder="1" applyAlignment="1">
      <alignment horizontal="center" vertical="center"/>
    </xf>
    <xf numFmtId="0" fontId="38" fillId="0" borderId="0" xfId="4" applyFont="1" applyBorder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5" xfId="2" quotePrefix="1" applyFont="1" applyBorder="1" applyAlignment="1">
      <alignment horizontal="center" vertical="center"/>
    </xf>
    <xf numFmtId="4" fontId="6" fillId="0" borderId="5" xfId="2" applyNumberFormat="1" applyFont="1" applyFill="1" applyBorder="1" applyAlignment="1">
      <alignment horizontal="center" vertical="center"/>
    </xf>
    <xf numFmtId="0" fontId="28" fillId="0" borderId="5" xfId="4" applyFont="1" applyBorder="1" applyAlignment="1">
      <alignment horizontal="center" vertical="center"/>
    </xf>
    <xf numFmtId="0" fontId="7" fillId="0" borderId="5" xfId="4" applyFont="1" applyBorder="1" applyAlignment="1">
      <alignment vertical="center"/>
    </xf>
    <xf numFmtId="4" fontId="2" fillId="0" borderId="5" xfId="4" applyNumberFormat="1" applyFont="1" applyBorder="1" applyAlignment="1">
      <alignment horizontal="right" vertical="center"/>
    </xf>
    <xf numFmtId="0" fontId="34" fillId="0" borderId="5" xfId="4" applyFont="1" applyBorder="1" applyAlignment="1">
      <alignment horizontal="center" vertical="center"/>
    </xf>
    <xf numFmtId="0" fontId="9" fillId="0" borderId="5" xfId="13" applyFont="1" applyBorder="1" applyAlignment="1">
      <alignment horizontal="left" vertical="center" wrapText="1"/>
    </xf>
    <xf numFmtId="0" fontId="9" fillId="0" borderId="1" xfId="13" applyFont="1" applyBorder="1" applyAlignment="1">
      <alignment horizontal="center" vertical="distributed" wrapText="1"/>
    </xf>
    <xf numFmtId="0" fontId="9" fillId="0" borderId="5" xfId="13" applyFont="1" applyBorder="1" applyAlignment="1">
      <alignment horizontal="center" vertical="distributed" wrapText="1"/>
    </xf>
    <xf numFmtId="172" fontId="9" fillId="0" borderId="5" xfId="13" applyNumberFormat="1" applyFont="1" applyBorder="1" applyAlignment="1">
      <alignment horizontal="center" vertical="distributed" wrapText="1"/>
    </xf>
    <xf numFmtId="4" fontId="9" fillId="0" borderId="5" xfId="13" applyNumberFormat="1" applyFont="1" applyBorder="1" applyAlignment="1">
      <alignment horizontal="center" vertical="distributed" wrapText="1"/>
    </xf>
    <xf numFmtId="4" fontId="4" fillId="0" borderId="5" xfId="13" applyNumberFormat="1" applyFont="1" applyFill="1" applyBorder="1" applyAlignment="1">
      <alignment horizontal="right" vertical="distributed"/>
    </xf>
    <xf numFmtId="49" fontId="34" fillId="0" borderId="5" xfId="4" applyNumberFormat="1" applyFont="1" applyBorder="1" applyAlignment="1">
      <alignment horizontal="center" vertical="center"/>
    </xf>
    <xf numFmtId="0" fontId="9" fillId="0" borderId="5" xfId="13" applyFont="1" applyBorder="1" applyAlignment="1">
      <alignment horizontal="center" vertical="center" wrapText="1"/>
    </xf>
    <xf numFmtId="4" fontId="4" fillId="0" borderId="5" xfId="13" applyNumberFormat="1" applyFont="1" applyBorder="1" applyAlignment="1">
      <alignment horizontal="right" vertical="distributed"/>
    </xf>
    <xf numFmtId="0" fontId="4" fillId="0" borderId="0" xfId="4" applyFont="1" applyAlignment="1">
      <alignment horizontal="left" vertical="center" wrapText="1"/>
    </xf>
    <xf numFmtId="49" fontId="36" fillId="0" borderId="5" xfId="4" applyNumberFormat="1" applyFont="1" applyBorder="1" applyAlignment="1">
      <alignment horizontal="center" vertical="center"/>
    </xf>
    <xf numFmtId="0" fontId="21" fillId="0" borderId="5" xfId="4" applyFont="1" applyBorder="1" applyAlignment="1">
      <alignment horizontal="center" vertical="center"/>
    </xf>
    <xf numFmtId="49" fontId="37" fillId="0" borderId="5" xfId="4" applyNumberFormat="1" applyFont="1" applyBorder="1" applyAlignment="1">
      <alignment horizontal="center" vertical="center"/>
    </xf>
    <xf numFmtId="173" fontId="9" fillId="0" borderId="5" xfId="13" applyNumberFormat="1" applyFont="1" applyBorder="1" applyAlignment="1">
      <alignment horizontal="center" vertical="distributed" wrapText="1"/>
    </xf>
    <xf numFmtId="4" fontId="9" fillId="0" borderId="5" xfId="4" applyNumberFormat="1" applyFont="1" applyBorder="1" applyAlignment="1">
      <alignment horizontal="center" vertical="center"/>
    </xf>
    <xf numFmtId="4" fontId="10" fillId="0" borderId="5" xfId="4" applyNumberFormat="1" applyFont="1" applyBorder="1" applyAlignment="1">
      <alignment horizontal="right" vertical="center"/>
    </xf>
    <xf numFmtId="0" fontId="8" fillId="0" borderId="2" xfId="4" applyFont="1" applyBorder="1" applyAlignment="1">
      <alignment vertical="center"/>
    </xf>
    <xf numFmtId="0" fontId="8" fillId="0" borderId="6" xfId="4" applyFont="1" applyBorder="1" applyAlignment="1">
      <alignment vertical="center"/>
    </xf>
    <xf numFmtId="0" fontId="8" fillId="0" borderId="5" xfId="4" applyFont="1" applyBorder="1" applyAlignment="1">
      <alignment vertical="center"/>
    </xf>
    <xf numFmtId="4" fontId="8" fillId="0" borderId="5" xfId="4" applyNumberFormat="1" applyFont="1" applyBorder="1" applyAlignment="1">
      <alignment vertical="center"/>
    </xf>
    <xf numFmtId="4" fontId="4" fillId="0" borderId="0" xfId="4" applyNumberFormat="1" applyFont="1" applyAlignment="1">
      <alignment horizontal="center" vertical="center"/>
    </xf>
    <xf numFmtId="172" fontId="9" fillId="0" borderId="5" xfId="4" applyNumberFormat="1" applyFont="1" applyBorder="1" applyAlignment="1">
      <alignment horizontal="center" vertical="center"/>
    </xf>
    <xf numFmtId="0" fontId="21" fillId="0" borderId="5" xfId="4" applyFont="1" applyFill="1" applyBorder="1" applyAlignment="1">
      <alignment horizontal="center" vertical="center"/>
    </xf>
    <xf numFmtId="172" fontId="9" fillId="0" borderId="5" xfId="4" applyNumberFormat="1" applyFont="1" applyFill="1" applyBorder="1" applyAlignment="1">
      <alignment horizontal="center" vertical="center"/>
    </xf>
    <xf numFmtId="4" fontId="9" fillId="0" borderId="5" xfId="4" applyNumberFormat="1" applyFont="1" applyFill="1" applyBorder="1" applyAlignment="1">
      <alignment horizontal="center" vertical="center"/>
    </xf>
    <xf numFmtId="4" fontId="10" fillId="0" borderId="5" xfId="4" applyNumberFormat="1" applyFont="1" applyFill="1" applyBorder="1" applyAlignment="1">
      <alignment horizontal="right" vertical="center"/>
    </xf>
    <xf numFmtId="0" fontId="8" fillId="0" borderId="2" xfId="4" applyFont="1" applyFill="1" applyBorder="1" applyAlignment="1">
      <alignment vertical="center"/>
    </xf>
    <xf numFmtId="0" fontId="9" fillId="0" borderId="11" xfId="4" applyFont="1" applyFill="1" applyBorder="1" applyAlignment="1">
      <alignment horizontal="center" vertical="center"/>
    </xf>
    <xf numFmtId="4" fontId="8" fillId="0" borderId="5" xfId="3" applyNumberFormat="1" applyFont="1" applyFill="1" applyBorder="1" applyAlignment="1">
      <alignment horizontal="center" vertical="center"/>
    </xf>
    <xf numFmtId="172" fontId="9" fillId="0" borderId="5" xfId="13" applyNumberFormat="1" applyFont="1" applyFill="1" applyBorder="1" applyAlignment="1">
      <alignment horizontal="center" vertical="distributed" wrapText="1"/>
    </xf>
    <xf numFmtId="49" fontId="28" fillId="0" borderId="5" xfId="4" applyNumberFormat="1" applyFont="1" applyBorder="1" applyAlignment="1">
      <alignment horizontal="center" vertical="center"/>
    </xf>
    <xf numFmtId="172" fontId="7" fillId="0" borderId="5" xfId="4" applyNumberFormat="1" applyFont="1" applyFill="1" applyBorder="1" applyAlignment="1">
      <alignment horizontal="center" vertical="center"/>
    </xf>
    <xf numFmtId="4" fontId="7" fillId="0" borderId="5" xfId="4" applyNumberFormat="1" applyFont="1" applyFill="1" applyBorder="1" applyAlignment="1">
      <alignment horizontal="center" vertical="center"/>
    </xf>
    <xf numFmtId="4" fontId="6" fillId="0" borderId="5" xfId="4" applyNumberFormat="1" applyFont="1" applyFill="1" applyBorder="1" applyAlignment="1" applyProtection="1">
      <alignment horizontal="right" vertical="center"/>
    </xf>
    <xf numFmtId="4" fontId="4" fillId="0" borderId="5" xfId="13" applyNumberFormat="1" applyFont="1" applyFill="1" applyBorder="1" applyAlignment="1">
      <alignment horizontal="right" vertical="center"/>
    </xf>
    <xf numFmtId="0" fontId="8" fillId="0" borderId="6" xfId="4" applyFont="1" applyFill="1" applyBorder="1" applyAlignment="1">
      <alignment vertical="center"/>
    </xf>
    <xf numFmtId="0" fontId="8" fillId="0" borderId="5" xfId="4" applyFont="1" applyFill="1" applyBorder="1" applyAlignment="1">
      <alignment horizontal="center" vertical="center"/>
    </xf>
    <xf numFmtId="0" fontId="8" fillId="0" borderId="5" xfId="4" applyFont="1" applyFill="1" applyBorder="1" applyAlignment="1">
      <alignment vertical="center"/>
    </xf>
    <xf numFmtId="4" fontId="8" fillId="0" borderId="5" xfId="4" applyNumberFormat="1" applyFont="1" applyFill="1" applyBorder="1" applyAlignment="1">
      <alignment vertical="center"/>
    </xf>
    <xf numFmtId="0" fontId="9" fillId="0" borderId="5" xfId="13" applyFont="1" applyFill="1" applyBorder="1" applyAlignment="1">
      <alignment horizontal="left" vertical="center" wrapText="1"/>
    </xf>
    <xf numFmtId="0" fontId="9" fillId="0" borderId="1" xfId="13" applyFont="1" applyFill="1" applyBorder="1" applyAlignment="1">
      <alignment horizontal="center" vertical="distributed" wrapText="1"/>
    </xf>
    <xf numFmtId="0" fontId="9" fillId="0" borderId="5" xfId="13" applyFont="1" applyFill="1" applyBorder="1" applyAlignment="1">
      <alignment horizontal="center" vertical="distributed" wrapText="1"/>
    </xf>
    <xf numFmtId="4" fontId="4" fillId="0" borderId="5" xfId="4" applyNumberFormat="1" applyFont="1" applyFill="1" applyBorder="1" applyAlignment="1">
      <alignment horizontal="center" vertical="center"/>
    </xf>
    <xf numFmtId="0" fontId="4" fillId="0" borderId="5" xfId="4" applyFont="1" applyFill="1" applyBorder="1" applyAlignment="1">
      <alignment horizontal="left" vertical="center" wrapText="1"/>
    </xf>
    <xf numFmtId="4" fontId="21" fillId="0" borderId="5" xfId="3" applyNumberFormat="1" applyFont="1" applyFill="1" applyBorder="1" applyAlignment="1">
      <alignment horizontal="center" vertical="center"/>
    </xf>
    <xf numFmtId="4" fontId="4" fillId="0" borderId="0" xfId="4" applyNumberFormat="1" applyFont="1" applyFill="1" applyAlignment="1">
      <alignment horizontal="center" vertical="center"/>
    </xf>
    <xf numFmtId="0" fontId="9" fillId="0" borderId="5" xfId="4" applyFont="1" applyFill="1" applyBorder="1" applyAlignment="1">
      <alignment vertical="center"/>
    </xf>
    <xf numFmtId="0" fontId="9" fillId="0" borderId="5" xfId="4" applyFont="1" applyFill="1" applyBorder="1" applyAlignment="1">
      <alignment horizontal="center" vertical="center"/>
    </xf>
    <xf numFmtId="49" fontId="7" fillId="0" borderId="5" xfId="4" applyNumberFormat="1" applyFont="1" applyBorder="1" applyAlignment="1">
      <alignment horizontal="center" vertical="center"/>
    </xf>
    <xf numFmtId="172" fontId="7" fillId="0" borderId="5" xfId="4" applyNumberFormat="1" applyFont="1" applyBorder="1" applyAlignment="1">
      <alignment horizontal="center" vertical="center"/>
    </xf>
    <xf numFmtId="4" fontId="6" fillId="0" borderId="5" xfId="4" applyNumberFormat="1" applyFont="1" applyBorder="1" applyAlignment="1" applyProtection="1">
      <alignment horizontal="right" vertical="center"/>
    </xf>
    <xf numFmtId="0" fontId="9" fillId="0" borderId="5" xfId="4" quotePrefix="1" applyFont="1" applyBorder="1" applyAlignment="1">
      <alignment vertical="center" wrapText="1"/>
    </xf>
    <xf numFmtId="0" fontId="19" fillId="0" borderId="5" xfId="4" applyFont="1" applyBorder="1" applyAlignment="1">
      <alignment vertical="center"/>
    </xf>
    <xf numFmtId="171" fontId="19" fillId="0" borderId="5" xfId="4" applyNumberFormat="1" applyFont="1" applyBorder="1" applyAlignment="1">
      <alignment vertical="center"/>
    </xf>
    <xf numFmtId="4" fontId="19" fillId="0" borderId="5" xfId="4" applyNumberFormat="1" applyFont="1" applyBorder="1" applyAlignment="1">
      <alignment horizontal="center" vertical="center"/>
    </xf>
    <xf numFmtId="4" fontId="9" fillId="0" borderId="5" xfId="3" applyNumberFormat="1" applyFont="1" applyBorder="1" applyAlignment="1">
      <alignment horizontal="right" vertical="center"/>
    </xf>
    <xf numFmtId="4" fontId="3" fillId="0" borderId="0" xfId="1" applyNumberFormat="1" applyFont="1"/>
    <xf numFmtId="49" fontId="10" fillId="0" borderId="5" xfId="4" applyNumberFormat="1" applyFont="1" applyBorder="1"/>
    <xf numFmtId="171" fontId="9" fillId="0" borderId="5" xfId="4" applyNumberFormat="1" applyFont="1" applyBorder="1" applyAlignment="1">
      <alignment horizontal="center" vertical="center"/>
    </xf>
    <xf numFmtId="4" fontId="19" fillId="0" borderId="5" xfId="4" applyNumberFormat="1" applyFont="1" applyBorder="1" applyAlignment="1">
      <alignment vertical="center"/>
    </xf>
    <xf numFmtId="4" fontId="20" fillId="0" borderId="5" xfId="4" applyNumberFormat="1" applyFont="1" applyBorder="1" applyAlignment="1">
      <alignment horizontal="right" vertical="center"/>
    </xf>
    <xf numFmtId="0" fontId="4" fillId="0" borderId="5" xfId="13" applyFont="1" applyBorder="1" applyAlignment="1">
      <alignment vertical="center"/>
    </xf>
    <xf numFmtId="0" fontId="4" fillId="0" borderId="5" xfId="13" applyFont="1" applyBorder="1" applyAlignment="1">
      <alignment vertical="center" wrapText="1"/>
    </xf>
    <xf numFmtId="0" fontId="6" fillId="0" borderId="5" xfId="13" applyFont="1" applyBorder="1" applyAlignment="1">
      <alignment horizontal="left" vertical="center" wrapText="1"/>
    </xf>
    <xf numFmtId="0" fontId="19" fillId="0" borderId="5" xfId="13" applyFont="1" applyBorder="1" applyAlignment="1">
      <alignment vertical="center"/>
    </xf>
    <xf numFmtId="0" fontId="4" fillId="0" borderId="5" xfId="13" quotePrefix="1" applyFont="1" applyBorder="1" applyAlignment="1">
      <alignment horizontal="center" vertical="center"/>
    </xf>
    <xf numFmtId="4" fontId="4" fillId="0" borderId="5" xfId="13" applyNumberFormat="1" applyFont="1" applyFill="1" applyBorder="1" applyAlignment="1">
      <alignment horizontal="center" vertical="center"/>
    </xf>
    <xf numFmtId="0" fontId="19" fillId="0" borderId="0" xfId="13" applyFont="1"/>
    <xf numFmtId="49" fontId="4" fillId="0" borderId="5" xfId="13" applyNumberFormat="1" applyFont="1" applyFill="1" applyBorder="1" applyAlignment="1">
      <alignment horizontal="center" vertical="center"/>
    </xf>
    <xf numFmtId="0" fontId="4" fillId="0" borderId="4" xfId="13" applyFont="1" applyBorder="1" applyAlignment="1">
      <alignment vertical="center" wrapText="1"/>
    </xf>
    <xf numFmtId="0" fontId="31" fillId="0" borderId="0" xfId="4" applyFont="1" applyBorder="1" applyAlignment="1">
      <alignment horizontal="center" vertical="center"/>
    </xf>
    <xf numFmtId="49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6" fillId="0" borderId="1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3" xfId="1" applyFont="1" applyBorder="1" applyAlignment="1">
      <alignment vertical="center" wrapText="1"/>
    </xf>
    <xf numFmtId="49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6" fillId="0" borderId="1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7" fillId="0" borderId="5" xfId="4" applyFont="1" applyBorder="1" applyAlignment="1">
      <alignment horizontal="center" vertical="center"/>
    </xf>
    <xf numFmtId="0" fontId="5" fillId="0" borderId="0" xfId="2"/>
    <xf numFmtId="0" fontId="4" fillId="0" borderId="6" xfId="1" applyFont="1" applyBorder="1" applyAlignment="1">
      <alignment horizontal="left" wrapText="1"/>
    </xf>
    <xf numFmtId="0" fontId="4" fillId="0" borderId="3" xfId="1" applyFont="1" applyBorder="1" applyAlignment="1">
      <alignment horizontal="left" wrapText="1"/>
    </xf>
    <xf numFmtId="168" fontId="9" fillId="0" borderId="6" xfId="4" applyNumberFormat="1" applyFont="1" applyBorder="1" applyAlignment="1">
      <alignment horizontal="center" vertical="center"/>
    </xf>
    <xf numFmtId="0" fontId="31" fillId="0" borderId="0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20" fillId="0" borderId="2" xfId="1" applyFont="1" applyBorder="1" applyAlignment="1">
      <alignment horizontal="center" vertical="center" wrapText="1"/>
    </xf>
    <xf numFmtId="0" fontId="8" fillId="0" borderId="2" xfId="4" applyFont="1" applyBorder="1" applyAlignment="1" applyProtection="1">
      <alignment horizontal="left" vertical="center" wrapText="1"/>
      <protection locked="0"/>
    </xf>
    <xf numFmtId="0" fontId="4" fillId="0" borderId="1" xfId="13" applyFont="1" applyBorder="1" applyAlignment="1">
      <alignment horizontal="center" vertical="center"/>
    </xf>
    <xf numFmtId="0" fontId="4" fillId="0" borderId="4" xfId="13" applyFont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left" wrapText="1"/>
      <protection locked="0"/>
    </xf>
    <xf numFmtId="170" fontId="4" fillId="0" borderId="0" xfId="4" applyNumberFormat="1" applyFont="1" applyBorder="1" applyAlignment="1">
      <alignment horizontal="right" vertical="center"/>
    </xf>
    <xf numFmtId="170" fontId="6" fillId="0" borderId="0" xfId="4" applyNumberFormat="1" applyFont="1" applyBorder="1" applyAlignment="1">
      <alignment vertical="center"/>
    </xf>
    <xf numFmtId="0" fontId="6" fillId="0" borderId="5" xfId="2" applyFont="1" applyBorder="1" applyAlignment="1">
      <alignment horizontal="center" vertical="center"/>
    </xf>
    <xf numFmtId="0" fontId="4" fillId="0" borderId="5" xfId="2" applyFont="1" applyBorder="1" applyAlignment="1">
      <alignment vertical="center"/>
    </xf>
    <xf numFmtId="0" fontId="4" fillId="0" borderId="0" xfId="4" applyFont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10" fillId="0" borderId="5" xfId="2" applyFont="1" applyBorder="1" applyAlignment="1">
      <alignment horizontal="left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/>
    </xf>
    <xf numFmtId="4" fontId="10" fillId="0" borderId="5" xfId="2" applyNumberFormat="1" applyFont="1" applyBorder="1" applyAlignment="1">
      <alignment horizontal="center" vertical="center" wrapText="1"/>
    </xf>
    <xf numFmtId="4" fontId="4" fillId="0" borderId="3" xfId="2" applyNumberFormat="1" applyFont="1" applyBorder="1" applyAlignment="1">
      <alignment horizontal="center" vertical="center"/>
    </xf>
    <xf numFmtId="49" fontId="4" fillId="0" borderId="4" xfId="2" applyNumberFormat="1" applyFont="1" applyBorder="1" applyAlignment="1">
      <alignment horizontal="center" vertical="center"/>
    </xf>
    <xf numFmtId="4" fontId="4" fillId="0" borderId="9" xfId="2" applyNumberFormat="1" applyFont="1" applyBorder="1" applyAlignment="1">
      <alignment horizontal="center" vertical="center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3" xfId="2" applyNumberFormat="1" applyFont="1" applyBorder="1" applyAlignment="1">
      <alignment horizontal="center" vertical="center" wrapText="1"/>
    </xf>
    <xf numFmtId="0" fontId="39" fillId="0" borderId="0" xfId="11" applyFont="1" applyBorder="1" applyAlignment="1">
      <alignment horizontal="center"/>
    </xf>
    <xf numFmtId="49" fontId="10" fillId="0" borderId="5" xfId="2" applyNumberFormat="1" applyFont="1" applyBorder="1" applyAlignment="1">
      <alignment horizontal="center" vertical="center"/>
    </xf>
    <xf numFmtId="0" fontId="20" fillId="0" borderId="0" xfId="11" applyFont="1" applyBorder="1"/>
    <xf numFmtId="0" fontId="10" fillId="0" borderId="0" xfId="4" applyFont="1" applyFill="1" applyBorder="1" applyAlignment="1"/>
    <xf numFmtId="0" fontId="20" fillId="0" borderId="0" xfId="11" applyFont="1"/>
    <xf numFmtId="0" fontId="10" fillId="0" borderId="0" xfId="11" applyFont="1"/>
    <xf numFmtId="0" fontId="10" fillId="0" borderId="0" xfId="11" applyFont="1" applyBorder="1" applyAlignment="1">
      <alignment horizontal="left"/>
    </xf>
    <xf numFmtId="49" fontId="10" fillId="0" borderId="0" xfId="11" applyNumberFormat="1" applyFont="1" applyBorder="1"/>
    <xf numFmtId="0" fontId="10" fillId="0" borderId="0" xfId="11" applyFont="1" applyBorder="1"/>
    <xf numFmtId="2" fontId="10" fillId="0" borderId="0" xfId="11" applyNumberFormat="1" applyFont="1" applyBorder="1" applyAlignment="1"/>
    <xf numFmtId="1" fontId="10" fillId="0" borderId="0" xfId="11" applyNumberFormat="1" applyFont="1" applyBorder="1" applyAlignment="1">
      <alignment horizontal="center"/>
    </xf>
    <xf numFmtId="0" fontId="6" fillId="0" borderId="0" xfId="11" applyFont="1" applyBorder="1"/>
    <xf numFmtId="0" fontId="10" fillId="0" borderId="0" xfId="11" applyFont="1" applyBorder="1" applyAlignment="1"/>
    <xf numFmtId="0" fontId="10" fillId="0" borderId="0" xfId="11" applyFont="1" applyBorder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4" fillId="0" borderId="5" xfId="2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0" fontId="4" fillId="0" borderId="5" xfId="2" applyFont="1" applyBorder="1" applyAlignment="1">
      <alignment horizontal="right" vertical="center" wrapText="1"/>
    </xf>
    <xf numFmtId="4" fontId="6" fillId="0" borderId="5" xfId="2" applyNumberFormat="1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4" fontId="10" fillId="0" borderId="5" xfId="2" applyNumberFormat="1" applyFont="1" applyFill="1" applyBorder="1" applyAlignment="1">
      <alignment horizontal="center" vertical="center" wrapText="1"/>
    </xf>
    <xf numFmtId="168" fontId="4" fillId="0" borderId="3" xfId="0" applyNumberFormat="1" applyFont="1" applyFill="1" applyBorder="1" applyAlignment="1">
      <alignment vertical="center" wrapText="1"/>
    </xf>
    <xf numFmtId="168" fontId="4" fillId="0" borderId="5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 applyProtection="1">
      <alignment horizontal="left" vertical="center"/>
      <protection locked="0"/>
    </xf>
    <xf numFmtId="0" fontId="4" fillId="0" borderId="5" xfId="0" applyFont="1" applyBorder="1"/>
    <xf numFmtId="0" fontId="4" fillId="0" borderId="5" xfId="0" applyFont="1" applyFill="1" applyBorder="1"/>
    <xf numFmtId="0" fontId="4" fillId="0" borderId="5" xfId="0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4" fontId="4" fillId="0" borderId="5" xfId="0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4" fontId="6" fillId="0" borderId="5" xfId="0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4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4" fontId="15" fillId="0" borderId="0" xfId="4" applyNumberFormat="1" applyFont="1" applyBorder="1" applyAlignment="1">
      <alignment vertical="center"/>
    </xf>
    <xf numFmtId="0" fontId="38" fillId="0" borderId="0" xfId="4" applyFont="1" applyBorder="1" applyAlignment="1">
      <alignment vertical="center"/>
    </xf>
    <xf numFmtId="0" fontId="38" fillId="0" borderId="0" xfId="4" applyFont="1" applyBorder="1" applyAlignment="1">
      <alignment horizontal="left" vertical="center"/>
    </xf>
    <xf numFmtId="0" fontId="38" fillId="0" borderId="0" xfId="11" applyFont="1" applyBorder="1"/>
    <xf numFmtId="0" fontId="41" fillId="0" borderId="0" xfId="4" applyFont="1" applyBorder="1" applyAlignment="1">
      <alignment horizontal="center" vertical="center"/>
    </xf>
    <xf numFmtId="0" fontId="26" fillId="0" borderId="0" xfId="1" applyFont="1" applyAlignment="1">
      <alignment vertical="center"/>
    </xf>
    <xf numFmtId="0" fontId="29" fillId="0" borderId="0" xfId="4" applyFont="1" applyBorder="1"/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38" fillId="0" borderId="5" xfId="13" applyFont="1" applyBorder="1"/>
    <xf numFmtId="0" fontId="15" fillId="0" borderId="5" xfId="13" applyFont="1" applyBorder="1" applyAlignment="1">
      <alignment vertical="center"/>
    </xf>
    <xf numFmtId="0" fontId="15" fillId="0" borderId="1" xfId="13" applyFont="1" applyBorder="1" applyAlignment="1">
      <alignment horizontal="center" vertical="center"/>
    </xf>
    <xf numFmtId="0" fontId="38" fillId="0" borderId="4" xfId="13" applyFont="1" applyBorder="1" applyAlignment="1">
      <alignment horizontal="left" vertical="center" wrapText="1"/>
    </xf>
    <xf numFmtId="0" fontId="38" fillId="0" borderId="5" xfId="13" applyFont="1" applyFill="1" applyBorder="1" applyAlignment="1">
      <alignment horizontal="center" vertical="center" wrapText="1"/>
    </xf>
    <xf numFmtId="0" fontId="38" fillId="2" borderId="5" xfId="13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4" fontId="38" fillId="0" borderId="5" xfId="0" applyNumberFormat="1" applyFont="1" applyFill="1" applyBorder="1" applyAlignment="1">
      <alignment horizontal="center" vertical="center" wrapText="1"/>
    </xf>
    <xf numFmtId="168" fontId="38" fillId="0" borderId="3" xfId="0" applyNumberFormat="1" applyFont="1" applyFill="1" applyBorder="1" applyAlignment="1">
      <alignment vertical="center" wrapText="1"/>
    </xf>
    <xf numFmtId="0" fontId="37" fillId="0" borderId="5" xfId="0" applyFont="1" applyBorder="1" applyAlignment="1">
      <alignment horizontal="left" vertical="center" wrapText="1"/>
    </xf>
    <xf numFmtId="49" fontId="37" fillId="0" borderId="5" xfId="0" applyNumberFormat="1" applyFont="1" applyFill="1" applyBorder="1" applyAlignment="1">
      <alignment horizontal="center" vertical="center" wrapText="1"/>
    </xf>
    <xf numFmtId="0" fontId="38" fillId="0" borderId="5" xfId="0" applyFont="1" applyBorder="1" applyAlignment="1">
      <alignment horizontal="left" vertical="center" wrapText="1"/>
    </xf>
    <xf numFmtId="168" fontId="38" fillId="0" borderId="5" xfId="0" applyNumberFormat="1" applyFont="1" applyFill="1" applyBorder="1" applyAlignment="1">
      <alignment horizontal="center" vertical="center" wrapText="1"/>
    </xf>
    <xf numFmtId="0" fontId="38" fillId="0" borderId="0" xfId="4" applyFont="1" applyBorder="1" applyAlignment="1">
      <alignment horizontal="left" vertical="center"/>
    </xf>
    <xf numFmtId="0" fontId="41" fillId="0" borderId="0" xfId="4" applyFont="1" applyBorder="1" applyAlignment="1">
      <alignment horizontal="center" vertical="center"/>
    </xf>
    <xf numFmtId="170" fontId="38" fillId="0" borderId="0" xfId="4" applyNumberFormat="1" applyFont="1" applyBorder="1" applyAlignment="1">
      <alignment vertical="center"/>
    </xf>
    <xf numFmtId="4" fontId="38" fillId="0" borderId="0" xfId="4" applyNumberFormat="1" applyFont="1" applyFill="1" applyBorder="1" applyAlignment="1">
      <alignment horizontal="right" vertical="center"/>
    </xf>
    <xf numFmtId="0" fontId="2" fillId="0" borderId="0" xfId="11" applyFont="1" applyBorder="1"/>
    <xf numFmtId="0" fontId="26" fillId="0" borderId="0" xfId="4" applyFont="1" applyFill="1" applyBorder="1" applyAlignment="1"/>
    <xf numFmtId="0" fontId="2" fillId="0" borderId="0" xfId="11" applyFont="1"/>
    <xf numFmtId="0" fontId="26" fillId="0" borderId="0" xfId="11" applyFont="1" applyBorder="1" applyAlignment="1">
      <alignment horizontal="left"/>
    </xf>
    <xf numFmtId="0" fontId="26" fillId="0" borderId="0" xfId="11" applyFont="1"/>
    <xf numFmtId="0" fontId="42" fillId="0" borderId="0" xfId="2" applyFont="1" applyFill="1" applyAlignment="1">
      <alignment vertical="center"/>
    </xf>
    <xf numFmtId="0" fontId="41" fillId="0" borderId="0" xfId="4" applyFont="1" applyBorder="1" applyAlignment="1">
      <alignment horizontal="center" vertical="center"/>
    </xf>
    <xf numFmtId="0" fontId="38" fillId="0" borderId="0" xfId="4" applyFont="1" applyBorder="1" applyAlignment="1">
      <alignment horizontal="left" vertical="center"/>
    </xf>
    <xf numFmtId="0" fontId="15" fillId="0" borderId="0" xfId="0" applyFont="1"/>
    <xf numFmtId="0" fontId="38" fillId="0" borderId="20" xfId="0" applyFont="1" applyBorder="1" applyAlignment="1">
      <alignment horizontal="center" wrapText="1"/>
    </xf>
    <xf numFmtId="0" fontId="38" fillId="0" borderId="20" xfId="0" applyFont="1" applyBorder="1" applyAlignment="1">
      <alignment horizontal="center" vertical="center" wrapText="1"/>
    </xf>
    <xf numFmtId="1" fontId="38" fillId="0" borderId="30" xfId="0" applyNumberFormat="1" applyFont="1" applyBorder="1" applyAlignment="1">
      <alignment horizontal="center" wrapText="1"/>
    </xf>
    <xf numFmtId="0" fontId="38" fillId="0" borderId="30" xfId="0" applyFont="1" applyBorder="1" applyAlignment="1">
      <alignment horizontal="center" wrapText="1"/>
    </xf>
    <xf numFmtId="174" fontId="38" fillId="0" borderId="30" xfId="0" applyNumberFormat="1" applyFont="1" applyBorder="1" applyAlignment="1">
      <alignment horizontal="center" wrapText="1"/>
    </xf>
    <xf numFmtId="174" fontId="38" fillId="0" borderId="29" xfId="0" applyNumberFormat="1" applyFont="1" applyBorder="1" applyAlignment="1">
      <alignment horizontal="center" wrapText="1"/>
    </xf>
    <xf numFmtId="0" fontId="38" fillId="0" borderId="20" xfId="0" applyFont="1" applyBorder="1" applyAlignment="1">
      <alignment horizontal="center" wrapText="1" readingOrder="1"/>
    </xf>
    <xf numFmtId="0" fontId="38" fillId="0" borderId="20" xfId="0" applyFont="1" applyBorder="1" applyAlignment="1">
      <alignment horizontal="center" vertical="center" wrapText="1" readingOrder="1"/>
    </xf>
    <xf numFmtId="0" fontId="15" fillId="0" borderId="33" xfId="0" applyFont="1" applyBorder="1" applyAlignment="1">
      <alignment horizontal="center" wrapText="1"/>
    </xf>
    <xf numFmtId="174" fontId="15" fillId="0" borderId="9" xfId="0" applyNumberFormat="1" applyFont="1" applyBorder="1" applyAlignment="1">
      <alignment horizontal="center" wrapText="1"/>
    </xf>
    <xf numFmtId="0" fontId="15" fillId="0" borderId="30" xfId="0" applyFont="1" applyBorder="1" applyAlignment="1">
      <alignment horizontal="center" wrapText="1"/>
    </xf>
    <xf numFmtId="174" fontId="15" fillId="0" borderId="29" xfId="0" applyNumberFormat="1" applyFont="1" applyBorder="1" applyAlignment="1">
      <alignment horizontal="center" wrapText="1"/>
    </xf>
    <xf numFmtId="0" fontId="43" fillId="0" borderId="0" xfId="0" applyFont="1"/>
    <xf numFmtId="4" fontId="26" fillId="0" borderId="0" xfId="1" applyNumberFormat="1" applyFont="1" applyFill="1" applyAlignment="1">
      <alignment horizontal="right"/>
    </xf>
    <xf numFmtId="0" fontId="26" fillId="0" borderId="0" xfId="1" applyFont="1"/>
    <xf numFmtId="0" fontId="26" fillId="0" borderId="0" xfId="1" applyFont="1" applyAlignment="1">
      <alignment horizontal="center"/>
    </xf>
    <xf numFmtId="1" fontId="26" fillId="0" borderId="0" xfId="1" applyNumberFormat="1" applyFont="1"/>
    <xf numFmtId="0" fontId="38" fillId="0" borderId="0" xfId="2" applyFont="1" applyAlignment="1">
      <alignment wrapText="1"/>
    </xf>
    <xf numFmtId="0" fontId="13" fillId="0" borderId="0" xfId="0" applyFont="1" applyAlignment="1">
      <alignment wrapText="1"/>
    </xf>
    <xf numFmtId="0" fontId="41" fillId="0" borderId="0" xfId="4" applyFont="1" applyBorder="1" applyAlignment="1">
      <alignment horizontal="center" vertical="center"/>
    </xf>
    <xf numFmtId="49" fontId="38" fillId="0" borderId="1" xfId="0" applyNumberFormat="1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168" fontId="38" fillId="0" borderId="5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38" fillId="0" borderId="0" xfId="4" applyFont="1" applyFill="1" applyBorder="1" applyAlignment="1">
      <alignment horizontal="left"/>
    </xf>
    <xf numFmtId="0" fontId="32" fillId="0" borderId="0" xfId="0" applyFont="1" applyAlignment="1">
      <alignment horizontal="left"/>
    </xf>
    <xf numFmtId="0" fontId="32" fillId="0" borderId="0" xfId="0" applyFont="1" applyAlignme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8" fontId="4" fillId="0" borderId="2" xfId="0" applyNumberFormat="1" applyFont="1" applyFill="1" applyBorder="1" applyAlignment="1">
      <alignment horizontal="center" vertical="center" wrapText="1"/>
    </xf>
    <xf numFmtId="168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5" fillId="0" borderId="5" xfId="13" applyFont="1" applyBorder="1" applyAlignment="1">
      <alignment horizontal="center" vertical="center"/>
    </xf>
    <xf numFmtId="170" fontId="15" fillId="0" borderId="0" xfId="4" applyNumberFormat="1" applyFont="1" applyBorder="1" applyAlignment="1">
      <alignment horizontal="left" vertical="center"/>
    </xf>
    <xf numFmtId="0" fontId="40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8" fillId="0" borderId="0" xfId="4" applyFont="1" applyBorder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0" fillId="0" borderId="0" xfId="0" applyAlignment="1"/>
    <xf numFmtId="0" fontId="34" fillId="0" borderId="0" xfId="12" applyFont="1" applyBorder="1" applyAlignment="1">
      <alignment horizontal="right"/>
    </xf>
    <xf numFmtId="0" fontId="34" fillId="0" borderId="0" xfId="12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1" fontId="38" fillId="0" borderId="1" xfId="0" applyNumberFormat="1" applyFont="1" applyBorder="1" applyAlignment="1">
      <alignment horizontal="center" vertical="center" wrapText="1"/>
    </xf>
    <xf numFmtId="1" fontId="38" fillId="0" borderId="4" xfId="0" applyNumberFormat="1" applyFont="1" applyBorder="1" applyAlignment="1">
      <alignment horizontal="center" vertical="center" wrapText="1"/>
    </xf>
    <xf numFmtId="1" fontId="38" fillId="0" borderId="1" xfId="0" applyNumberFormat="1" applyFont="1" applyFill="1" applyBorder="1" applyAlignment="1">
      <alignment horizontal="center" vertical="center" wrapText="1"/>
    </xf>
    <xf numFmtId="1" fontId="38" fillId="0" borderId="4" xfId="0" applyNumberFormat="1" applyFont="1" applyFill="1" applyBorder="1" applyAlignment="1">
      <alignment horizontal="center" vertical="center" wrapText="1"/>
    </xf>
    <xf numFmtId="0" fontId="15" fillId="0" borderId="2" xfId="13" applyFont="1" applyBorder="1" applyAlignment="1">
      <alignment horizontal="left" vertical="center"/>
    </xf>
    <xf numFmtId="0" fontId="15" fillId="0" borderId="6" xfId="13" applyFont="1" applyBorder="1" applyAlignment="1">
      <alignment horizontal="left" vertical="center"/>
    </xf>
    <xf numFmtId="0" fontId="15" fillId="0" borderId="3" xfId="13" applyFont="1" applyBorder="1" applyAlignment="1">
      <alignment horizontal="left" vertical="center"/>
    </xf>
    <xf numFmtId="0" fontId="31" fillId="0" borderId="0" xfId="4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164" fontId="9" fillId="0" borderId="2" xfId="1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1" applyNumberFormat="1" applyFont="1" applyFill="1" applyBorder="1" applyAlignment="1" applyProtection="1">
      <alignment horizontal="center" vertical="center" wrapText="1"/>
      <protection locked="0"/>
    </xf>
    <xf numFmtId="164" fontId="9" fillId="0" borderId="3" xfId="1" applyNumberFormat="1" applyFont="1" applyFill="1" applyBorder="1" applyAlignment="1" applyProtection="1">
      <alignment horizontal="center" vertical="center" wrapText="1"/>
      <protection locked="0"/>
    </xf>
    <xf numFmtId="168" fontId="4" fillId="0" borderId="2" xfId="4" applyNumberFormat="1" applyFont="1" applyFill="1" applyBorder="1" applyAlignment="1">
      <alignment horizontal="center" vertical="center" wrapText="1"/>
    </xf>
    <xf numFmtId="168" fontId="4" fillId="0" borderId="3" xfId="4" applyNumberFormat="1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left" vertical="center"/>
    </xf>
    <xf numFmtId="0" fontId="9" fillId="0" borderId="3" xfId="4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0" fillId="0" borderId="11" xfId="1" applyFont="1" applyFill="1" applyBorder="1" applyAlignment="1">
      <alignment horizontal="left"/>
    </xf>
    <xf numFmtId="0" fontId="4" fillId="0" borderId="0" xfId="4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49" fontId="2" fillId="0" borderId="0" xfId="1" applyNumberFormat="1" applyFont="1" applyAlignment="1">
      <alignment horizontal="center"/>
    </xf>
    <xf numFmtId="170" fontId="6" fillId="0" borderId="0" xfId="4" applyNumberFormat="1" applyFont="1" applyBorder="1" applyAlignment="1">
      <alignment horizontal="left" vertical="center"/>
    </xf>
    <xf numFmtId="0" fontId="30" fillId="0" borderId="0" xfId="0" applyFont="1" applyAlignment="1">
      <alignment vertical="center"/>
    </xf>
    <xf numFmtId="0" fontId="4" fillId="0" borderId="0" xfId="4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0" borderId="8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 wrapText="1"/>
    </xf>
    <xf numFmtId="0" fontId="9" fillId="0" borderId="2" xfId="13" applyFont="1" applyFill="1" applyBorder="1" applyAlignment="1">
      <alignment horizontal="left" vertical="distributed" wrapText="1"/>
    </xf>
    <xf numFmtId="0" fontId="9" fillId="0" borderId="3" xfId="13" applyFont="1" applyFill="1" applyBorder="1" applyAlignment="1">
      <alignment horizontal="left" vertical="distributed" wrapText="1"/>
    </xf>
    <xf numFmtId="0" fontId="9" fillId="0" borderId="2" xfId="4" applyFont="1" applyBorder="1" applyAlignment="1">
      <alignment horizontal="left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6" xfId="4" applyFont="1" applyBorder="1" applyAlignment="1">
      <alignment horizontal="left" vertical="center" wrapText="1"/>
    </xf>
    <xf numFmtId="0" fontId="7" fillId="0" borderId="3" xfId="4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" fontId="6" fillId="0" borderId="1" xfId="2" applyNumberFormat="1" applyFont="1" applyBorder="1" applyAlignment="1">
      <alignment horizontal="center" vertical="center" wrapText="1"/>
    </xf>
    <xf numFmtId="1" fontId="6" fillId="0" borderId="4" xfId="2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38" fillId="0" borderId="0" xfId="1" applyFont="1" applyAlignment="1">
      <alignment horizontal="center"/>
    </xf>
    <xf numFmtId="0" fontId="7" fillId="0" borderId="5" xfId="4" applyFont="1" applyBorder="1" applyAlignment="1">
      <alignment horizontal="center" vertical="center"/>
    </xf>
    <xf numFmtId="0" fontId="20" fillId="0" borderId="2" xfId="1" applyFont="1" applyBorder="1" applyAlignment="1">
      <alignment horizontal="left" vertical="center"/>
    </xf>
    <xf numFmtId="0" fontId="20" fillId="0" borderId="6" xfId="1" applyFont="1" applyBorder="1" applyAlignment="1">
      <alignment horizontal="left" vertical="center"/>
    </xf>
    <xf numFmtId="0" fontId="20" fillId="0" borderId="3" xfId="1" applyFont="1" applyBorder="1" applyAlignment="1">
      <alignment horizontal="left" vertical="center"/>
    </xf>
    <xf numFmtId="0" fontId="9" fillId="0" borderId="5" xfId="4" applyFont="1" applyFill="1" applyBorder="1" applyAlignment="1">
      <alignment horizontal="left" vertical="center" wrapText="1"/>
    </xf>
    <xf numFmtId="0" fontId="9" fillId="0" borderId="2" xfId="13" applyFont="1" applyBorder="1" applyAlignment="1">
      <alignment horizontal="left" vertical="center" wrapText="1"/>
    </xf>
    <xf numFmtId="0" fontId="9" fillId="0" borderId="3" xfId="13" applyFont="1" applyBorder="1" applyAlignment="1">
      <alignment horizontal="left" vertical="center" wrapText="1"/>
    </xf>
    <xf numFmtId="0" fontId="28" fillId="0" borderId="2" xfId="4" applyFont="1" applyFill="1" applyBorder="1" applyAlignment="1">
      <alignment horizontal="left" vertical="center"/>
    </xf>
    <xf numFmtId="0" fontId="28" fillId="0" borderId="3" xfId="4" applyFont="1" applyFill="1" applyBorder="1" applyAlignment="1">
      <alignment horizontal="left" vertical="center"/>
    </xf>
    <xf numFmtId="0" fontId="21" fillId="0" borderId="2" xfId="13" applyFont="1" applyFill="1" applyBorder="1" applyAlignment="1">
      <alignment horizontal="left" vertical="center" wrapText="1"/>
    </xf>
    <xf numFmtId="0" fontId="21" fillId="0" borderId="6" xfId="13" applyFont="1" applyFill="1" applyBorder="1" applyAlignment="1">
      <alignment horizontal="left" vertical="center" wrapText="1"/>
    </xf>
    <xf numFmtId="0" fontId="21" fillId="0" borderId="3" xfId="13" applyFont="1" applyFill="1" applyBorder="1" applyAlignment="1">
      <alignment horizontal="left" vertical="center" wrapText="1"/>
    </xf>
    <xf numFmtId="0" fontId="28" fillId="0" borderId="6" xfId="4" applyFont="1" applyFill="1" applyBorder="1" applyAlignment="1">
      <alignment horizontal="left" vertical="center"/>
    </xf>
    <xf numFmtId="0" fontId="7" fillId="0" borderId="2" xfId="4" applyFont="1" applyFill="1" applyBorder="1" applyAlignment="1">
      <alignment horizontal="left" vertical="center" wrapText="1"/>
    </xf>
    <xf numFmtId="0" fontId="7" fillId="0" borderId="6" xfId="4" applyFont="1" applyFill="1" applyBorder="1" applyAlignment="1">
      <alignment horizontal="left" vertical="center" wrapText="1"/>
    </xf>
    <xf numFmtId="0" fontId="7" fillId="0" borderId="3" xfId="4" applyFont="1" applyFill="1" applyBorder="1" applyAlignment="1">
      <alignment horizontal="left" vertical="center" wrapText="1"/>
    </xf>
    <xf numFmtId="0" fontId="9" fillId="0" borderId="2" xfId="13" applyFont="1" applyBorder="1" applyAlignment="1">
      <alignment horizontal="left" vertical="distributed" wrapText="1"/>
    </xf>
    <xf numFmtId="0" fontId="9" fillId="0" borderId="3" xfId="13" applyFont="1" applyBorder="1" applyAlignment="1">
      <alignment horizontal="left" vertical="distributed" wrapText="1"/>
    </xf>
    <xf numFmtId="0" fontId="9" fillId="0" borderId="2" xfId="13" applyFont="1" applyFill="1" applyBorder="1" applyAlignment="1">
      <alignment horizontal="left" vertical="center" wrapText="1"/>
    </xf>
    <xf numFmtId="0" fontId="9" fillId="0" borderId="3" xfId="13" applyFont="1" applyFill="1" applyBorder="1" applyAlignment="1">
      <alignment horizontal="left" vertical="center" wrapText="1"/>
    </xf>
    <xf numFmtId="0" fontId="7" fillId="0" borderId="2" xfId="4" applyFont="1" applyBorder="1" applyAlignment="1">
      <alignment horizontal="left" vertical="center"/>
    </xf>
    <xf numFmtId="0" fontId="7" fillId="0" borderId="3" xfId="4" applyFont="1" applyBorder="1" applyAlignment="1">
      <alignment horizontal="left" vertical="center"/>
    </xf>
    <xf numFmtId="0" fontId="15" fillId="0" borderId="0" xfId="0" applyFont="1" applyFill="1" applyAlignment="1" applyProtection="1">
      <alignment horizontal="center" wrapText="1"/>
      <protection locked="0"/>
    </xf>
    <xf numFmtId="4" fontId="6" fillId="0" borderId="0" xfId="4" applyNumberFormat="1" applyFont="1" applyBorder="1" applyAlignment="1">
      <alignment horizontal="center"/>
    </xf>
    <xf numFmtId="0" fontId="34" fillId="0" borderId="0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left" wrapText="1"/>
      <protection locked="0"/>
    </xf>
    <xf numFmtId="0" fontId="18" fillId="0" borderId="2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170" fontId="6" fillId="0" borderId="0" xfId="4" applyNumberFormat="1" applyFont="1" applyBorder="1" applyAlignment="1">
      <alignment horizontal="center" vertical="center"/>
    </xf>
    <xf numFmtId="0" fontId="39" fillId="0" borderId="14" xfId="4" applyFont="1" applyBorder="1" applyAlignment="1">
      <alignment horizontal="center" vertical="center"/>
    </xf>
    <xf numFmtId="0" fontId="39" fillId="0" borderId="0" xfId="4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/>
    </xf>
    <xf numFmtId="0" fontId="6" fillId="0" borderId="3" xfId="1" quotePrefix="1" applyFont="1" applyFill="1" applyBorder="1" applyAlignment="1">
      <alignment horizontal="left" vertical="center"/>
    </xf>
    <xf numFmtId="0" fontId="39" fillId="0" borderId="14" xfId="11" applyFont="1" applyBorder="1" applyAlignment="1">
      <alignment horizontal="center"/>
    </xf>
    <xf numFmtId="0" fontId="39" fillId="0" borderId="0" xfId="11" applyFont="1" applyBorder="1" applyAlignment="1">
      <alignment horizontal="center"/>
    </xf>
    <xf numFmtId="2" fontId="10" fillId="0" borderId="0" xfId="11" applyNumberFormat="1" applyFont="1" applyBorder="1" applyAlignment="1">
      <alignment horizontal="center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4" fillId="0" borderId="2" xfId="1" quotePrefix="1" applyFont="1" applyBorder="1" applyAlignment="1">
      <alignment horizontal="left" vertical="center" wrapText="1"/>
    </xf>
    <xf numFmtId="0" fontId="4" fillId="0" borderId="3" xfId="1" quotePrefix="1" applyFont="1" applyBorder="1" applyAlignment="1">
      <alignment horizontal="left" vertical="center" wrapText="1"/>
    </xf>
    <xf numFmtId="0" fontId="34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1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1" fontId="4" fillId="0" borderId="1" xfId="4" applyNumberFormat="1" applyFont="1" applyBorder="1" applyAlignment="1">
      <alignment horizontal="center" vertical="center" wrapText="1"/>
    </xf>
    <xf numFmtId="1" fontId="4" fillId="0" borderId="4" xfId="4" applyNumberFormat="1" applyFont="1" applyBorder="1" applyAlignment="1">
      <alignment horizontal="center" vertical="center" wrapText="1"/>
    </xf>
    <xf numFmtId="1" fontId="24" fillId="0" borderId="1" xfId="4" applyNumberFormat="1" applyFont="1" applyBorder="1" applyAlignment="1">
      <alignment horizontal="center" vertical="center" wrapText="1"/>
    </xf>
    <xf numFmtId="1" fontId="24" fillId="0" borderId="4" xfId="4" applyNumberFormat="1" applyFont="1" applyBorder="1" applyAlignment="1">
      <alignment horizontal="center" vertical="center" wrapText="1"/>
    </xf>
    <xf numFmtId="1" fontId="4" fillId="0" borderId="1" xfId="4" applyNumberFormat="1" applyFont="1" applyFill="1" applyBorder="1" applyAlignment="1">
      <alignment horizontal="center" vertical="center" wrapText="1"/>
    </xf>
    <xf numFmtId="1" fontId="4" fillId="0" borderId="4" xfId="4" applyNumberFormat="1" applyFont="1" applyFill="1" applyBorder="1" applyAlignment="1">
      <alignment horizontal="center" vertical="center" wrapText="1"/>
    </xf>
    <xf numFmtId="0" fontId="6" fillId="0" borderId="5" xfId="13" applyFont="1" applyBorder="1" applyAlignment="1">
      <alignment horizontal="center" vertical="center"/>
    </xf>
    <xf numFmtId="0" fontId="4" fillId="0" borderId="5" xfId="13" applyFont="1" applyBorder="1" applyAlignment="1">
      <alignment horizontal="center" vertical="center"/>
    </xf>
    <xf numFmtId="0" fontId="4" fillId="0" borderId="2" xfId="4" applyFont="1" applyBorder="1" applyAlignment="1">
      <alignment horizontal="right" vertical="center" wrapText="1"/>
    </xf>
    <xf numFmtId="0" fontId="4" fillId="0" borderId="6" xfId="4" applyFont="1" applyBorder="1" applyAlignment="1">
      <alignment horizontal="right" vertical="center" wrapText="1"/>
    </xf>
    <xf numFmtId="0" fontId="4" fillId="0" borderId="3" xfId="4" applyFont="1" applyBorder="1" applyAlignment="1">
      <alignment horizontal="right" vertical="center" wrapText="1"/>
    </xf>
    <xf numFmtId="165" fontId="4" fillId="0" borderId="2" xfId="4" applyNumberFormat="1" applyFont="1" applyBorder="1" applyAlignment="1">
      <alignment horizontal="center" vertical="center"/>
    </xf>
    <xf numFmtId="165" fontId="4" fillId="0" borderId="3" xfId="4" applyNumberFormat="1" applyFont="1" applyBorder="1" applyAlignment="1">
      <alignment horizontal="center" vertical="center"/>
    </xf>
    <xf numFmtId="0" fontId="20" fillId="0" borderId="2" xfId="1" applyFont="1" applyBorder="1" applyAlignment="1">
      <alignment horizontal="center" vertical="center" wrapText="1"/>
    </xf>
    <xf numFmtId="0" fontId="20" fillId="0" borderId="6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21" fillId="0" borderId="2" xfId="4" applyFont="1" applyBorder="1" applyAlignment="1" applyProtection="1">
      <alignment horizontal="center" vertical="center" wrapText="1"/>
      <protection locked="0"/>
    </xf>
    <xf numFmtId="0" fontId="21" fillId="0" borderId="6" xfId="4" applyFont="1" applyBorder="1" applyAlignment="1" applyProtection="1">
      <alignment horizontal="center" vertical="center" wrapText="1"/>
      <protection locked="0"/>
    </xf>
    <xf numFmtId="0" fontId="21" fillId="0" borderId="3" xfId="4" applyFont="1" applyBorder="1" applyAlignment="1" applyProtection="1">
      <alignment horizontal="center" vertical="center" wrapText="1"/>
      <protection locked="0"/>
    </xf>
    <xf numFmtId="0" fontId="4" fillId="0" borderId="1" xfId="13" applyFont="1" applyBorder="1" applyAlignment="1">
      <alignment horizontal="center" vertical="center"/>
    </xf>
    <xf numFmtId="0" fontId="4" fillId="0" borderId="4" xfId="13" applyFont="1" applyBorder="1" applyAlignment="1">
      <alignment horizontal="center" vertical="center"/>
    </xf>
    <xf numFmtId="0" fontId="4" fillId="0" borderId="1" xfId="13" applyFont="1" applyBorder="1" applyAlignment="1">
      <alignment horizontal="center" vertical="center" wrapText="1"/>
    </xf>
    <xf numFmtId="0" fontId="4" fillId="0" borderId="4" xfId="13" applyFont="1" applyBorder="1" applyAlignment="1">
      <alignment horizontal="center" vertical="center" wrapText="1"/>
    </xf>
    <xf numFmtId="1" fontId="4" fillId="0" borderId="1" xfId="13" applyNumberFormat="1" applyFont="1" applyBorder="1" applyAlignment="1">
      <alignment horizontal="center" vertical="center" wrapText="1"/>
    </xf>
    <xf numFmtId="1" fontId="4" fillId="0" borderId="4" xfId="13" applyNumberFormat="1" applyFont="1" applyBorder="1" applyAlignment="1">
      <alignment horizontal="center" vertical="center" wrapText="1"/>
    </xf>
    <xf numFmtId="0" fontId="9" fillId="0" borderId="2" xfId="13" applyFont="1" applyBorder="1" applyAlignment="1">
      <alignment horizontal="center" vertical="center" wrapText="1"/>
    </xf>
    <xf numFmtId="0" fontId="9" fillId="0" borderId="3" xfId="13" applyFont="1" applyBorder="1" applyAlignment="1">
      <alignment horizontal="center" vertical="center" wrapText="1"/>
    </xf>
    <xf numFmtId="0" fontId="20" fillId="0" borderId="2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8" fillId="0" borderId="2" xfId="4" applyFont="1" applyBorder="1" applyAlignment="1" applyProtection="1">
      <alignment horizontal="left" vertical="center" wrapText="1"/>
      <protection locked="0"/>
    </xf>
    <xf numFmtId="0" fontId="8" fillId="0" borderId="3" xfId="4" applyFont="1" applyBorder="1" applyAlignment="1" applyProtection="1">
      <alignment horizontal="left" vertical="center" wrapText="1"/>
      <protection locked="0"/>
    </xf>
    <xf numFmtId="0" fontId="21" fillId="0" borderId="2" xfId="2" applyFont="1" applyFill="1" applyBorder="1" applyAlignment="1" applyProtection="1">
      <alignment horizontal="left" vertical="center" wrapText="1"/>
      <protection locked="0"/>
    </xf>
    <xf numFmtId="0" fontId="21" fillId="0" borderId="6" xfId="2" applyFont="1" applyFill="1" applyBorder="1" applyAlignment="1" applyProtection="1">
      <alignment horizontal="left" vertical="center" wrapText="1"/>
      <protection locked="0"/>
    </xf>
    <xf numFmtId="0" fontId="21" fillId="0" borderId="3" xfId="2" applyFont="1" applyFill="1" applyBorder="1" applyAlignment="1" applyProtection="1">
      <alignment horizontal="left" vertical="center" wrapText="1"/>
      <protection locked="0"/>
    </xf>
    <xf numFmtId="0" fontId="4" fillId="0" borderId="2" xfId="13" applyFont="1" applyBorder="1" applyAlignment="1">
      <alignment horizontal="left" vertical="center" wrapText="1"/>
    </xf>
    <xf numFmtId="0" fontId="4" fillId="0" borderId="3" xfId="13" applyFont="1" applyBorder="1" applyAlignment="1">
      <alignment horizontal="left" vertical="center" wrapText="1"/>
    </xf>
    <xf numFmtId="0" fontId="20" fillId="0" borderId="2" xfId="1" applyFont="1" applyFill="1" applyBorder="1" applyAlignment="1">
      <alignment horizontal="left" vertical="center" wrapText="1"/>
    </xf>
    <xf numFmtId="0" fontId="20" fillId="0" borderId="3" xfId="1" applyFont="1" applyFill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1" fontId="6" fillId="0" borderId="1" xfId="4" applyNumberFormat="1" applyFont="1" applyBorder="1" applyAlignment="1">
      <alignment horizontal="center" vertical="center" wrapText="1"/>
    </xf>
    <xf numFmtId="1" fontId="6" fillId="0" borderId="4" xfId="4" applyNumberFormat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/>
    </xf>
    <xf numFmtId="0" fontId="19" fillId="0" borderId="6" xfId="1" applyFont="1" applyBorder="1" applyAlignment="1">
      <alignment horizontal="center"/>
    </xf>
    <xf numFmtId="0" fontId="19" fillId="0" borderId="3" xfId="1" applyFont="1" applyBorder="1" applyAlignment="1">
      <alignment horizontal="center"/>
    </xf>
    <xf numFmtId="0" fontId="4" fillId="0" borderId="10" xfId="4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center" wrapText="1"/>
    </xf>
    <xf numFmtId="0" fontId="4" fillId="0" borderId="12" xfId="4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wrapText="1"/>
    </xf>
    <xf numFmtId="0" fontId="4" fillId="0" borderId="3" xfId="1" applyFont="1" applyBorder="1" applyAlignment="1">
      <alignment horizontal="left" wrapText="1"/>
    </xf>
    <xf numFmtId="0" fontId="15" fillId="0" borderId="15" xfId="0" applyFont="1" applyBorder="1" applyAlignment="1">
      <alignment horizont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38" fillId="0" borderId="25" xfId="0" applyFont="1" applyBorder="1" applyAlignment="1">
      <alignment horizontal="center" wrapText="1"/>
    </xf>
    <xf numFmtId="0" fontId="38" fillId="0" borderId="28" xfId="0" applyFont="1" applyBorder="1" applyAlignment="1">
      <alignment horizontal="center" wrapText="1"/>
    </xf>
    <xf numFmtId="0" fontId="15" fillId="0" borderId="10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15" fillId="0" borderId="12" xfId="0" applyFont="1" applyBorder="1" applyAlignment="1">
      <alignment horizontal="left" wrapText="1"/>
    </xf>
    <xf numFmtId="0" fontId="15" fillId="0" borderId="13" xfId="0" applyFont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5" fillId="0" borderId="34" xfId="0" applyFont="1" applyBorder="1" applyAlignment="1">
      <alignment horizontal="left" wrapText="1"/>
    </xf>
    <xf numFmtId="0" fontId="15" fillId="0" borderId="22" xfId="0" applyFont="1" applyBorder="1" applyAlignment="1">
      <alignment horizontal="center" wrapText="1"/>
    </xf>
    <xf numFmtId="0" fontId="15" fillId="0" borderId="23" xfId="0" applyFont="1" applyBorder="1" applyAlignment="1">
      <alignment horizontal="center" wrapText="1"/>
    </xf>
    <xf numFmtId="0" fontId="15" fillId="0" borderId="24" xfId="0" applyFont="1" applyBorder="1" applyAlignment="1">
      <alignment horizontal="center" wrapText="1"/>
    </xf>
    <xf numFmtId="0" fontId="38" fillId="0" borderId="16" xfId="0" applyFont="1" applyBorder="1" applyAlignment="1">
      <alignment horizontal="center" wrapText="1"/>
    </xf>
    <xf numFmtId="0" fontId="38" fillId="0" borderId="20" xfId="0" applyFont="1" applyBorder="1" applyAlignment="1">
      <alignment horizontal="center" wrapText="1"/>
    </xf>
    <xf numFmtId="0" fontId="15" fillId="0" borderId="16" xfId="0" applyFont="1" applyBorder="1" applyAlignment="1">
      <alignment horizontal="center" wrapText="1"/>
    </xf>
    <xf numFmtId="0" fontId="15" fillId="0" borderId="20" xfId="0" applyFont="1" applyBorder="1" applyAlignment="1">
      <alignment horizontal="center" wrapText="1"/>
    </xf>
    <xf numFmtId="0" fontId="38" fillId="0" borderId="25" xfId="0" applyFont="1" applyBorder="1" applyAlignment="1">
      <alignment wrapText="1"/>
    </xf>
    <xf numFmtId="0" fontId="38" fillId="0" borderId="26" xfId="0" applyFont="1" applyBorder="1" applyAlignment="1">
      <alignment wrapText="1"/>
    </xf>
    <xf numFmtId="0" fontId="38" fillId="0" borderId="27" xfId="0" applyFont="1" applyBorder="1" applyAlignment="1">
      <alignment wrapText="1"/>
    </xf>
    <xf numFmtId="0" fontId="38" fillId="0" borderId="28" xfId="0" applyFont="1" applyBorder="1" applyAlignment="1">
      <alignment wrapText="1"/>
    </xf>
    <xf numFmtId="0" fontId="38" fillId="0" borderId="15" xfId="0" applyFont="1" applyBorder="1" applyAlignment="1">
      <alignment wrapText="1"/>
    </xf>
    <xf numFmtId="0" fontId="38" fillId="0" borderId="29" xfId="0" applyFont="1" applyBorder="1" applyAlignment="1">
      <alignment wrapText="1"/>
    </xf>
    <xf numFmtId="0" fontId="15" fillId="0" borderId="22" xfId="0" applyFont="1" applyBorder="1" applyAlignment="1">
      <alignment wrapText="1"/>
    </xf>
    <xf numFmtId="0" fontId="15" fillId="0" borderId="23" xfId="0" applyFont="1" applyBorder="1" applyAlignment="1">
      <alignment wrapText="1"/>
    </xf>
    <xf numFmtId="0" fontId="15" fillId="0" borderId="31" xfId="0" applyFont="1" applyBorder="1" applyAlignment="1">
      <alignment wrapText="1"/>
    </xf>
    <xf numFmtId="0" fontId="38" fillId="0" borderId="25" xfId="0" applyFont="1" applyBorder="1" applyAlignment="1">
      <alignment horizontal="left" wrapText="1"/>
    </xf>
    <xf numFmtId="0" fontId="38" fillId="0" borderId="26" xfId="0" applyFont="1" applyBorder="1" applyAlignment="1">
      <alignment horizontal="left" wrapText="1"/>
    </xf>
    <xf numFmtId="0" fontId="38" fillId="0" borderId="27" xfId="0" applyFont="1" applyBorder="1" applyAlignment="1">
      <alignment horizontal="left" wrapText="1"/>
    </xf>
    <xf numFmtId="0" fontId="38" fillId="0" borderId="28" xfId="0" applyFont="1" applyBorder="1" applyAlignment="1">
      <alignment horizontal="left" wrapText="1"/>
    </xf>
    <xf numFmtId="0" fontId="38" fillId="0" borderId="15" xfId="0" applyFont="1" applyBorder="1" applyAlignment="1">
      <alignment horizontal="left" wrapText="1"/>
    </xf>
    <xf numFmtId="0" fontId="38" fillId="0" borderId="29" xfId="0" applyFont="1" applyBorder="1" applyAlignment="1">
      <alignment horizontal="left" wrapText="1"/>
    </xf>
    <xf numFmtId="0" fontId="15" fillId="0" borderId="25" xfId="0" applyFont="1" applyBorder="1" applyAlignment="1">
      <alignment wrapText="1"/>
    </xf>
    <xf numFmtId="0" fontId="15" fillId="0" borderId="32" xfId="0" applyFont="1" applyBorder="1" applyAlignment="1">
      <alignment wrapText="1"/>
    </xf>
    <xf numFmtId="0" fontId="15" fillId="0" borderId="28" xfId="0" applyFont="1" applyBorder="1" applyAlignment="1">
      <alignment wrapText="1"/>
    </xf>
    <xf numFmtId="0" fontId="15" fillId="0" borderId="30" xfId="0" applyFont="1" applyBorder="1" applyAlignment="1">
      <alignment wrapText="1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left"/>
    </xf>
    <xf numFmtId="0" fontId="43" fillId="0" borderId="0" xfId="0" applyFont="1" applyAlignment="1"/>
    <xf numFmtId="0" fontId="43" fillId="0" borderId="0" xfId="0" applyFont="1" applyAlignment="1">
      <alignment horizontal="left" vertical="center"/>
    </xf>
  </cellXfs>
  <cellStyles count="14">
    <cellStyle name="Обычный" xfId="0" builtinId="0"/>
    <cellStyle name="Обычный 2" xfId="4"/>
    <cellStyle name="Обычный 2 2" xfId="2"/>
    <cellStyle name="Обычный 2 2 2" xfId="10"/>
    <cellStyle name="Обычный 3" xfId="5"/>
    <cellStyle name="Обычный 4" xfId="11"/>
    <cellStyle name="Обычный 5" xfId="12"/>
    <cellStyle name="Обычный_Шаблон сметы" xfId="13"/>
    <cellStyle name="Обычный_Шаблон сметы Ленэнерго" xfId="1"/>
    <cellStyle name="Процентный 2" xfId="3"/>
    <cellStyle name="Финансовый [0] 2" xfId="6"/>
    <cellStyle name="Финансовый [0] 3" xfId="8"/>
    <cellStyle name="Финансовый 2" xfId="7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c1.local\Appl\&#1052;&#1086;&#1080;%20&#1076;&#1086;&#1082;&#1091;&#1084;&#1077;&#1085;&#1090;&#1099;\&#1058;&#1043;&#1050;-&#1057;&#1077;&#1088;&#1074;&#1080;&#1089;\&#1047;&#1072;&#1103;&#1074;&#1082;&#1080;%20&#1086;&#1090;%20&#1089;&#1090;&#1072;&#1085;&#1094;&#1080;&#1081;\2014\&#1050;&#1072;&#1089;&#1082;&#1072;&#1076;-2\&#8470;%20000%20&#1050;-2%20&#1042;&#1080;&#1073;&#1088;&#1072;&#1094;.&#1080;&#1089;&#1087;&#1099;&#1090;&#1072;&#1085;&#1080;&#1103;%20&#1043;&#1040;-1,5,7%20&#1050;&#1072;&#1083;&#1103;&#1075;&#1080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c1.local\Appl\Users\pustohod.ms\Desktop\&#1047;&#1072;&#1082;&#1091;&#1087;&#1082;&#1080;\&#1044;&#1086;&#1083;&#1075;&#1086;&#1089;&#1088;&#1086;&#1095;&#1085;&#1099;&#1077;%20&#1076;&#1086;&#1075;%20&#1089;%20&#1058;&#1043;&#1050;%20-&#1057;\&#1050;&#1072;&#1089;&#1082;&#1072;&#1076;%201%20%20&#1054;&#1082;&#1090;&#1103;&#1073;&#1088;&#1100;\&#8470;%20036%20&#1050;&#1072;&#1089;&#1082;&#1072;&#1076;-1&#1069;&#1083;&#1077;&#1082;&#1090;&#1088;&#1086;&#1083;&#1080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  <sheetName val="Командирочные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9">
          <cell r="A9" t="str">
            <v>Анализ электролита ГЭС-10, ГЭС-11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opLeftCell="A14" zoomScaleNormal="100" workbookViewId="0">
      <selection activeCell="B17" sqref="B17"/>
    </sheetView>
  </sheetViews>
  <sheetFormatPr defaultRowHeight="15" x14ac:dyDescent="0.25"/>
  <cols>
    <col min="2" max="2" width="32" customWidth="1"/>
    <col min="3" max="3" width="13.5703125" customWidth="1"/>
    <col min="4" max="4" width="9.140625" customWidth="1"/>
    <col min="5" max="5" width="8.7109375" customWidth="1"/>
    <col min="6" max="6" width="10.85546875" customWidth="1"/>
    <col min="7" max="7" width="10.28515625" customWidth="1"/>
    <col min="8" max="8" width="12.5703125" customWidth="1"/>
  </cols>
  <sheetData>
    <row r="1" spans="1:8" ht="1.9" customHeight="1" x14ac:dyDescent="0.3"/>
    <row r="2" spans="1:8" x14ac:dyDescent="0.25">
      <c r="G2" s="491" t="s">
        <v>170</v>
      </c>
      <c r="H2" s="491"/>
    </row>
    <row r="3" spans="1:8" x14ac:dyDescent="0.25">
      <c r="G3" s="491" t="s">
        <v>171</v>
      </c>
      <c r="H3" s="491"/>
    </row>
    <row r="4" spans="1:8" ht="15.75" x14ac:dyDescent="0.25">
      <c r="A4" s="492" t="s">
        <v>139</v>
      </c>
      <c r="B4" s="492"/>
      <c r="C4" s="492"/>
      <c r="D4" s="239"/>
      <c r="E4" s="240"/>
      <c r="F4" s="241"/>
      <c r="G4" s="240"/>
      <c r="H4" s="240"/>
    </row>
    <row r="5" spans="1:8" ht="15.75" x14ac:dyDescent="0.25">
      <c r="A5" s="493" t="s">
        <v>264</v>
      </c>
      <c r="B5" s="493"/>
      <c r="C5" s="493"/>
      <c r="D5" s="493"/>
      <c r="E5" s="493"/>
      <c r="F5" s="493"/>
      <c r="G5" s="493"/>
      <c r="H5" s="493"/>
    </row>
    <row r="6" spans="1:8" s="186" customFormat="1" ht="15.75" x14ac:dyDescent="0.25">
      <c r="A6" s="420" t="s">
        <v>17</v>
      </c>
      <c r="B6" s="494" t="s">
        <v>0</v>
      </c>
      <c r="C6" s="496" t="s">
        <v>18</v>
      </c>
      <c r="D6" s="498" t="s">
        <v>19</v>
      </c>
      <c r="E6" s="500" t="s">
        <v>20</v>
      </c>
      <c r="F6" s="502" t="s">
        <v>126</v>
      </c>
      <c r="G6" s="500" t="s">
        <v>127</v>
      </c>
      <c r="H6" s="500" t="s">
        <v>44</v>
      </c>
    </row>
    <row r="7" spans="1:8" s="186" customFormat="1" ht="22.5" customHeight="1" x14ac:dyDescent="0.25">
      <c r="A7" s="421" t="s">
        <v>16</v>
      </c>
      <c r="B7" s="495"/>
      <c r="C7" s="497"/>
      <c r="D7" s="499"/>
      <c r="E7" s="501"/>
      <c r="F7" s="503"/>
      <c r="G7" s="501"/>
      <c r="H7" s="501"/>
    </row>
    <row r="8" spans="1:8" s="186" customFormat="1" ht="17.25" customHeight="1" x14ac:dyDescent="0.25">
      <c r="A8" s="422"/>
      <c r="B8" s="423" t="s">
        <v>22</v>
      </c>
      <c r="C8" s="485"/>
      <c r="D8" s="485"/>
      <c r="E8" s="485"/>
      <c r="F8" s="485"/>
      <c r="G8" s="485"/>
      <c r="H8" s="485"/>
    </row>
    <row r="9" spans="1:8" s="186" customFormat="1" ht="15.75" x14ac:dyDescent="0.25">
      <c r="A9" s="424">
        <v>1</v>
      </c>
      <c r="B9" s="504" t="s">
        <v>259</v>
      </c>
      <c r="C9" s="505"/>
      <c r="D9" s="505"/>
      <c r="E9" s="505"/>
      <c r="F9" s="505"/>
      <c r="G9" s="505"/>
      <c r="H9" s="506"/>
    </row>
    <row r="10" spans="1:8" s="186" customFormat="1" ht="101.25" customHeight="1" x14ac:dyDescent="0.25">
      <c r="A10" s="468" t="s">
        <v>7</v>
      </c>
      <c r="B10" s="425" t="s">
        <v>128</v>
      </c>
      <c r="C10" s="426">
        <v>1103010101</v>
      </c>
      <c r="D10" s="427" t="s">
        <v>129</v>
      </c>
      <c r="E10" s="427">
        <v>30</v>
      </c>
      <c r="F10" s="428">
        <v>0.94</v>
      </c>
      <c r="G10" s="429">
        <v>352</v>
      </c>
      <c r="H10" s="429">
        <f>ROUND(F10*E10*G10,2)</f>
        <v>9926.4</v>
      </c>
    </row>
    <row r="11" spans="1:8" s="186" customFormat="1" ht="15.75" x14ac:dyDescent="0.25">
      <c r="A11" s="469"/>
      <c r="B11" s="470" t="s">
        <v>130</v>
      </c>
      <c r="C11" s="471"/>
      <c r="D11" s="471"/>
      <c r="E11" s="471"/>
      <c r="F11" s="472">
        <v>5</v>
      </c>
      <c r="G11" s="472"/>
      <c r="H11" s="430"/>
    </row>
    <row r="12" spans="1:8" s="186" customFormat="1" ht="20.25" customHeight="1" x14ac:dyDescent="0.25">
      <c r="A12" s="422"/>
      <c r="B12" s="423"/>
      <c r="C12" s="485" t="s">
        <v>131</v>
      </c>
      <c r="D12" s="485"/>
      <c r="E12" s="485"/>
      <c r="F12" s="485"/>
      <c r="G12" s="485"/>
      <c r="H12" s="485"/>
    </row>
    <row r="13" spans="1:8" s="186" customFormat="1" ht="78.75" x14ac:dyDescent="0.25">
      <c r="A13" s="468" t="s">
        <v>8</v>
      </c>
      <c r="B13" s="431" t="s">
        <v>132</v>
      </c>
      <c r="C13" s="432" t="s">
        <v>133</v>
      </c>
      <c r="D13" s="427" t="s">
        <v>134</v>
      </c>
      <c r="E13" s="427">
        <v>1</v>
      </c>
      <c r="F13" s="428">
        <v>144.5</v>
      </c>
      <c r="G13" s="429">
        <v>377</v>
      </c>
      <c r="H13" s="429">
        <f>ROUND(F13*E13*G13,2)</f>
        <v>54476.5</v>
      </c>
    </row>
    <row r="14" spans="1:8" s="186" customFormat="1" ht="22.5" customHeight="1" x14ac:dyDescent="0.25">
      <c r="A14" s="469"/>
      <c r="B14" s="470" t="s">
        <v>130</v>
      </c>
      <c r="C14" s="471"/>
      <c r="D14" s="471"/>
      <c r="E14" s="471"/>
      <c r="F14" s="472">
        <v>5.6</v>
      </c>
      <c r="G14" s="472"/>
      <c r="H14" s="430"/>
    </row>
    <row r="15" spans="1:8" s="186" customFormat="1" ht="47.25" x14ac:dyDescent="0.25">
      <c r="A15" s="468" t="s">
        <v>9</v>
      </c>
      <c r="B15" s="433" t="s">
        <v>135</v>
      </c>
      <c r="C15" s="432" t="s">
        <v>136</v>
      </c>
      <c r="D15" s="427" t="s">
        <v>134</v>
      </c>
      <c r="E15" s="427">
        <v>1</v>
      </c>
      <c r="F15" s="434">
        <v>9.8000000000000007</v>
      </c>
      <c r="G15" s="429">
        <v>352</v>
      </c>
      <c r="H15" s="429">
        <f>ROUND(F15*E15*G15,2)</f>
        <v>3449.6</v>
      </c>
    </row>
    <row r="16" spans="1:8" s="186" customFormat="1" ht="15.75" x14ac:dyDescent="0.25">
      <c r="A16" s="469"/>
      <c r="B16" s="470" t="s">
        <v>130</v>
      </c>
      <c r="C16" s="471"/>
      <c r="D16" s="471"/>
      <c r="E16" s="471"/>
      <c r="F16" s="472">
        <v>5</v>
      </c>
      <c r="G16" s="472"/>
      <c r="H16" s="430"/>
    </row>
    <row r="17" spans="1:9" s="186" customFormat="1" ht="140.25" customHeight="1" x14ac:dyDescent="0.25">
      <c r="A17" s="473" t="s">
        <v>10</v>
      </c>
      <c r="B17" s="431" t="s">
        <v>265</v>
      </c>
      <c r="C17" s="432" t="s">
        <v>137</v>
      </c>
      <c r="D17" s="427" t="s">
        <v>134</v>
      </c>
      <c r="E17" s="427">
        <v>1</v>
      </c>
      <c r="F17" s="434">
        <v>94.6</v>
      </c>
      <c r="G17" s="429">
        <v>364</v>
      </c>
      <c r="H17" s="429">
        <f>ROUND(F17*E17*G17*1.3,2)</f>
        <v>44764.72</v>
      </c>
    </row>
    <row r="18" spans="1:9" x14ac:dyDescent="0.25">
      <c r="A18" s="474"/>
      <c r="B18" s="478" t="s">
        <v>130</v>
      </c>
      <c r="C18" s="479"/>
      <c r="D18" s="479"/>
      <c r="E18" s="479"/>
      <c r="F18" s="480">
        <v>5.3</v>
      </c>
      <c r="G18" s="481"/>
      <c r="H18" s="389"/>
    </row>
    <row r="19" spans="1:9" x14ac:dyDescent="0.25">
      <c r="A19" s="391"/>
      <c r="B19" s="392" t="s">
        <v>138</v>
      </c>
      <c r="C19" s="393"/>
      <c r="D19" s="394" t="s">
        <v>6</v>
      </c>
      <c r="E19" s="198" t="s">
        <v>6</v>
      </c>
      <c r="F19" s="390"/>
      <c r="G19" s="390"/>
      <c r="H19" s="207">
        <f>SUM(H10:H17)</f>
        <v>112617.22</v>
      </c>
    </row>
    <row r="20" spans="1:9" x14ac:dyDescent="0.25">
      <c r="B20" s="395" t="s">
        <v>51</v>
      </c>
      <c r="C20" s="396"/>
      <c r="D20" s="397" t="s">
        <v>6</v>
      </c>
      <c r="E20" s="178"/>
      <c r="F20" s="178"/>
      <c r="G20" s="178"/>
      <c r="H20" s="207">
        <f>SUM(H19,)</f>
        <v>112617.22</v>
      </c>
    </row>
    <row r="21" spans="1:9" x14ac:dyDescent="0.25">
      <c r="A21" s="178"/>
      <c r="B21" s="482" t="s">
        <v>258</v>
      </c>
      <c r="C21" s="483"/>
      <c r="D21" s="483"/>
      <c r="E21" s="483"/>
      <c r="F21" s="484"/>
      <c r="G21" s="178"/>
      <c r="H21" s="201">
        <f>ROUND(H20*0.89,2)</f>
        <v>100229.33</v>
      </c>
    </row>
    <row r="22" spans="1:9" s="13" customFormat="1" ht="16.5" customHeight="1" x14ac:dyDescent="0.25">
      <c r="A22" s="193"/>
      <c r="B22" s="398" t="s">
        <v>53</v>
      </c>
      <c r="C22" s="192"/>
      <c r="D22" s="397" t="s">
        <v>6</v>
      </c>
      <c r="E22" s="190"/>
      <c r="F22" s="190"/>
      <c r="G22" s="190"/>
      <c r="H22" s="191">
        <f>H21</f>
        <v>100229.33</v>
      </c>
      <c r="I22" s="110"/>
    </row>
    <row r="23" spans="1:9" s="13" customFormat="1" ht="16.5" customHeight="1" x14ac:dyDescent="0.25">
      <c r="A23" s="399"/>
      <c r="B23" s="399" t="s">
        <v>14</v>
      </c>
      <c r="C23" s="400"/>
      <c r="D23" s="401" t="s">
        <v>6</v>
      </c>
      <c r="E23" s="402"/>
      <c r="F23" s="402"/>
      <c r="G23" s="402"/>
      <c r="H23" s="403">
        <f>ROUND(H22*0.18,2)</f>
        <v>18041.28</v>
      </c>
      <c r="I23" s="110"/>
    </row>
    <row r="24" spans="1:9" s="13" customFormat="1" ht="16.5" customHeight="1" x14ac:dyDescent="0.25">
      <c r="A24" s="399"/>
      <c r="B24" s="404" t="s">
        <v>15</v>
      </c>
      <c r="C24" s="405"/>
      <c r="D24" s="180" t="s">
        <v>6</v>
      </c>
      <c r="E24" s="402"/>
      <c r="F24" s="402"/>
      <c r="G24" s="402"/>
      <c r="H24" s="406">
        <f>H22+H23</f>
        <v>118270.61</v>
      </c>
      <c r="I24" s="110"/>
    </row>
    <row r="25" spans="1:9" s="187" customFormat="1" ht="16.5" customHeight="1" x14ac:dyDescent="0.25">
      <c r="A25" s="413"/>
      <c r="B25" s="486" t="s">
        <v>266</v>
      </c>
      <c r="C25" s="487"/>
      <c r="D25" s="487"/>
      <c r="E25" s="487"/>
      <c r="F25" s="487"/>
      <c r="G25" s="487"/>
      <c r="H25" s="488"/>
      <c r="I25" s="110"/>
    </row>
    <row r="26" spans="1:9" s="187" customFormat="1" ht="16.5" customHeight="1" x14ac:dyDescent="0.25">
      <c r="A26" s="467" t="s">
        <v>125</v>
      </c>
      <c r="B26" s="467"/>
      <c r="C26" s="467"/>
      <c r="D26" s="467"/>
      <c r="E26" s="467"/>
      <c r="F26" s="467"/>
      <c r="G26" s="467"/>
      <c r="H26" s="467"/>
      <c r="I26" s="110"/>
    </row>
    <row r="27" spans="1:9" s="187" customFormat="1" ht="16.5" customHeight="1" x14ac:dyDescent="0.25">
      <c r="A27" s="414"/>
      <c r="B27" s="489" t="s">
        <v>260</v>
      </c>
      <c r="C27" s="490"/>
      <c r="D27" s="490"/>
      <c r="E27" s="490"/>
      <c r="F27" s="490"/>
      <c r="G27" s="490"/>
      <c r="H27" s="488"/>
      <c r="I27" s="110"/>
    </row>
    <row r="28" spans="1:9" s="187" customFormat="1" ht="16.5" customHeight="1" x14ac:dyDescent="0.25">
      <c r="A28" s="467" t="s">
        <v>125</v>
      </c>
      <c r="B28" s="467"/>
      <c r="C28" s="467"/>
      <c r="D28" s="467"/>
      <c r="E28" s="467"/>
      <c r="F28" s="467"/>
      <c r="G28" s="467"/>
      <c r="H28" s="467"/>
      <c r="I28" s="110"/>
    </row>
    <row r="29" spans="1:9" s="187" customFormat="1" ht="16.5" customHeight="1" x14ac:dyDescent="0.25">
      <c r="A29" s="416"/>
      <c r="B29" s="475" t="s">
        <v>261</v>
      </c>
      <c r="C29" s="476"/>
      <c r="D29" s="476"/>
      <c r="E29" s="476"/>
      <c r="F29" s="476"/>
      <c r="G29" s="476"/>
      <c r="H29" s="477"/>
      <c r="I29" s="110"/>
    </row>
    <row r="30" spans="1:9" s="187" customFormat="1" ht="16.5" customHeight="1" x14ac:dyDescent="0.25">
      <c r="A30" s="467" t="s">
        <v>125</v>
      </c>
      <c r="B30" s="467"/>
      <c r="C30" s="467"/>
      <c r="D30" s="467"/>
      <c r="E30" s="467"/>
      <c r="F30" s="467"/>
      <c r="G30" s="467"/>
      <c r="H30" s="467"/>
      <c r="I30" s="110"/>
    </row>
    <row r="31" spans="1:9" s="187" customFormat="1" ht="16.5" customHeight="1" x14ac:dyDescent="0.25">
      <c r="A31" s="417"/>
      <c r="B31" s="417"/>
      <c r="C31" s="417"/>
      <c r="D31" s="417"/>
      <c r="E31" s="417"/>
      <c r="F31" s="417"/>
      <c r="G31" s="417"/>
      <c r="H31" s="417"/>
      <c r="I31" s="110"/>
    </row>
    <row r="32" spans="1:9" s="187" customFormat="1" ht="16.5" customHeight="1" x14ac:dyDescent="0.25">
      <c r="A32" s="417"/>
      <c r="B32" s="244" t="s">
        <v>172</v>
      </c>
      <c r="C32" s="417"/>
      <c r="D32" s="417"/>
      <c r="E32" s="417"/>
      <c r="G32" s="244" t="s">
        <v>173</v>
      </c>
      <c r="H32" s="417"/>
      <c r="I32" s="110"/>
    </row>
    <row r="33" spans="1:9" s="187" customFormat="1" ht="17.25" customHeight="1" x14ac:dyDescent="0.25">
      <c r="A33" s="185"/>
      <c r="B33" s="417"/>
      <c r="C33" s="417"/>
      <c r="D33" s="417"/>
      <c r="E33" s="417"/>
      <c r="F33" s="417"/>
      <c r="H33" s="186"/>
      <c r="I33" s="186"/>
    </row>
    <row r="34" spans="1:9" s="419" customFormat="1" ht="15.75" x14ac:dyDescent="0.2">
      <c r="A34" s="418"/>
      <c r="B34" s="244" t="s">
        <v>174</v>
      </c>
      <c r="C34" s="417"/>
      <c r="D34" s="417"/>
      <c r="E34" s="417"/>
      <c r="G34" s="244" t="s">
        <v>175</v>
      </c>
    </row>
    <row r="35" spans="1:9" s="186" customFormat="1" ht="15.75" x14ac:dyDescent="0.25"/>
    <row r="36" spans="1:9" ht="15.75" x14ac:dyDescent="0.25">
      <c r="B36" s="465"/>
      <c r="C36" s="466"/>
      <c r="D36" s="466"/>
    </row>
    <row r="37" spans="1:9" ht="15.75" x14ac:dyDescent="0.25">
      <c r="B37" s="465"/>
      <c r="C37" s="466"/>
      <c r="D37" s="466"/>
    </row>
  </sheetData>
  <mergeCells count="35">
    <mergeCell ref="C8:H8"/>
    <mergeCell ref="B9:H9"/>
    <mergeCell ref="A10:A11"/>
    <mergeCell ref="G2:H2"/>
    <mergeCell ref="G3:H3"/>
    <mergeCell ref="A4:C4"/>
    <mergeCell ref="A5:H5"/>
    <mergeCell ref="B6:B7"/>
    <mergeCell ref="C6:C7"/>
    <mergeCell ref="D6:D7"/>
    <mergeCell ref="E6:E7"/>
    <mergeCell ref="F6:F7"/>
    <mergeCell ref="G6:G7"/>
    <mergeCell ref="H6:H7"/>
    <mergeCell ref="B11:E11"/>
    <mergeCell ref="F11:G11"/>
    <mergeCell ref="C12:H12"/>
    <mergeCell ref="A13:A14"/>
    <mergeCell ref="B14:E14"/>
    <mergeCell ref="F14:G14"/>
    <mergeCell ref="B37:D37"/>
    <mergeCell ref="A26:H26"/>
    <mergeCell ref="B36:D36"/>
    <mergeCell ref="A15:A16"/>
    <mergeCell ref="B16:E16"/>
    <mergeCell ref="F16:G16"/>
    <mergeCell ref="A17:A18"/>
    <mergeCell ref="A28:H28"/>
    <mergeCell ref="B29:H29"/>
    <mergeCell ref="A30:H30"/>
    <mergeCell ref="B18:E18"/>
    <mergeCell ref="F18:G18"/>
    <mergeCell ref="B21:F21"/>
    <mergeCell ref="B25:H25"/>
    <mergeCell ref="B27:H27"/>
  </mergeCells>
  <pageMargins left="0.70866141732283472" right="0.31496062992125984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I24" sqref="I24"/>
    </sheetView>
  </sheetViews>
  <sheetFormatPr defaultRowHeight="15" x14ac:dyDescent="0.25"/>
  <cols>
    <col min="1" max="1" width="3.7109375" style="3" customWidth="1"/>
    <col min="2" max="2" width="29" style="1" customWidth="1"/>
    <col min="3" max="3" width="13.28515625" style="1" customWidth="1"/>
    <col min="4" max="4" width="7.5703125" style="1" customWidth="1"/>
    <col min="5" max="5" width="7.28515625" style="5" customWidth="1"/>
    <col min="6" max="6" width="10.140625" style="233" customWidth="1"/>
    <col min="7" max="7" width="9" style="1" customWidth="1"/>
    <col min="8" max="8" width="14.140625" style="1" customWidth="1"/>
    <col min="9" max="9" width="12.140625" style="1" customWidth="1"/>
    <col min="10" max="256" width="9.140625" style="1"/>
    <col min="257" max="257" width="3.7109375" style="1" customWidth="1"/>
    <col min="258" max="258" width="29" style="1" customWidth="1"/>
    <col min="259" max="259" width="13.28515625" style="1" customWidth="1"/>
    <col min="260" max="260" width="7.5703125" style="1" customWidth="1"/>
    <col min="261" max="261" width="7.28515625" style="1" customWidth="1"/>
    <col min="262" max="262" width="10.140625" style="1" customWidth="1"/>
    <col min="263" max="263" width="9" style="1" customWidth="1"/>
    <col min="264" max="264" width="14.140625" style="1" customWidth="1"/>
    <col min="265" max="265" width="12.140625" style="1" customWidth="1"/>
    <col min="266" max="512" width="9.140625" style="1"/>
    <col min="513" max="513" width="3.7109375" style="1" customWidth="1"/>
    <col min="514" max="514" width="29" style="1" customWidth="1"/>
    <col min="515" max="515" width="13.28515625" style="1" customWidth="1"/>
    <col min="516" max="516" width="7.5703125" style="1" customWidth="1"/>
    <col min="517" max="517" width="7.28515625" style="1" customWidth="1"/>
    <col min="518" max="518" width="10.140625" style="1" customWidth="1"/>
    <col min="519" max="519" width="9" style="1" customWidth="1"/>
    <col min="520" max="520" width="14.140625" style="1" customWidth="1"/>
    <col min="521" max="521" width="12.140625" style="1" customWidth="1"/>
    <col min="522" max="768" width="9.140625" style="1"/>
    <col min="769" max="769" width="3.7109375" style="1" customWidth="1"/>
    <col min="770" max="770" width="29" style="1" customWidth="1"/>
    <col min="771" max="771" width="13.28515625" style="1" customWidth="1"/>
    <col min="772" max="772" width="7.5703125" style="1" customWidth="1"/>
    <col min="773" max="773" width="7.28515625" style="1" customWidth="1"/>
    <col min="774" max="774" width="10.140625" style="1" customWidth="1"/>
    <col min="775" max="775" width="9" style="1" customWidth="1"/>
    <col min="776" max="776" width="14.140625" style="1" customWidth="1"/>
    <col min="777" max="777" width="12.140625" style="1" customWidth="1"/>
    <col min="778" max="1024" width="9.140625" style="1"/>
    <col min="1025" max="1025" width="3.7109375" style="1" customWidth="1"/>
    <col min="1026" max="1026" width="29" style="1" customWidth="1"/>
    <col min="1027" max="1027" width="13.28515625" style="1" customWidth="1"/>
    <col min="1028" max="1028" width="7.5703125" style="1" customWidth="1"/>
    <col min="1029" max="1029" width="7.28515625" style="1" customWidth="1"/>
    <col min="1030" max="1030" width="10.140625" style="1" customWidth="1"/>
    <col min="1031" max="1031" width="9" style="1" customWidth="1"/>
    <col min="1032" max="1032" width="14.140625" style="1" customWidth="1"/>
    <col min="1033" max="1033" width="12.140625" style="1" customWidth="1"/>
    <col min="1034" max="1280" width="9.140625" style="1"/>
    <col min="1281" max="1281" width="3.7109375" style="1" customWidth="1"/>
    <col min="1282" max="1282" width="29" style="1" customWidth="1"/>
    <col min="1283" max="1283" width="13.28515625" style="1" customWidth="1"/>
    <col min="1284" max="1284" width="7.5703125" style="1" customWidth="1"/>
    <col min="1285" max="1285" width="7.28515625" style="1" customWidth="1"/>
    <col min="1286" max="1286" width="10.140625" style="1" customWidth="1"/>
    <col min="1287" max="1287" width="9" style="1" customWidth="1"/>
    <col min="1288" max="1288" width="14.140625" style="1" customWidth="1"/>
    <col min="1289" max="1289" width="12.140625" style="1" customWidth="1"/>
    <col min="1290" max="1536" width="9.140625" style="1"/>
    <col min="1537" max="1537" width="3.7109375" style="1" customWidth="1"/>
    <col min="1538" max="1538" width="29" style="1" customWidth="1"/>
    <col min="1539" max="1539" width="13.28515625" style="1" customWidth="1"/>
    <col min="1540" max="1540" width="7.5703125" style="1" customWidth="1"/>
    <col min="1541" max="1541" width="7.28515625" style="1" customWidth="1"/>
    <col min="1542" max="1542" width="10.140625" style="1" customWidth="1"/>
    <col min="1543" max="1543" width="9" style="1" customWidth="1"/>
    <col min="1544" max="1544" width="14.140625" style="1" customWidth="1"/>
    <col min="1545" max="1545" width="12.140625" style="1" customWidth="1"/>
    <col min="1546" max="1792" width="9.140625" style="1"/>
    <col min="1793" max="1793" width="3.7109375" style="1" customWidth="1"/>
    <col min="1794" max="1794" width="29" style="1" customWidth="1"/>
    <col min="1795" max="1795" width="13.28515625" style="1" customWidth="1"/>
    <col min="1796" max="1796" width="7.5703125" style="1" customWidth="1"/>
    <col min="1797" max="1797" width="7.28515625" style="1" customWidth="1"/>
    <col min="1798" max="1798" width="10.140625" style="1" customWidth="1"/>
    <col min="1799" max="1799" width="9" style="1" customWidth="1"/>
    <col min="1800" max="1800" width="14.140625" style="1" customWidth="1"/>
    <col min="1801" max="1801" width="12.140625" style="1" customWidth="1"/>
    <col min="1802" max="2048" width="9.140625" style="1"/>
    <col min="2049" max="2049" width="3.7109375" style="1" customWidth="1"/>
    <col min="2050" max="2050" width="29" style="1" customWidth="1"/>
    <col min="2051" max="2051" width="13.28515625" style="1" customWidth="1"/>
    <col min="2052" max="2052" width="7.5703125" style="1" customWidth="1"/>
    <col min="2053" max="2053" width="7.28515625" style="1" customWidth="1"/>
    <col min="2054" max="2054" width="10.140625" style="1" customWidth="1"/>
    <col min="2055" max="2055" width="9" style="1" customWidth="1"/>
    <col min="2056" max="2056" width="14.140625" style="1" customWidth="1"/>
    <col min="2057" max="2057" width="12.140625" style="1" customWidth="1"/>
    <col min="2058" max="2304" width="9.140625" style="1"/>
    <col min="2305" max="2305" width="3.7109375" style="1" customWidth="1"/>
    <col min="2306" max="2306" width="29" style="1" customWidth="1"/>
    <col min="2307" max="2307" width="13.28515625" style="1" customWidth="1"/>
    <col min="2308" max="2308" width="7.5703125" style="1" customWidth="1"/>
    <col min="2309" max="2309" width="7.28515625" style="1" customWidth="1"/>
    <col min="2310" max="2310" width="10.140625" style="1" customWidth="1"/>
    <col min="2311" max="2311" width="9" style="1" customWidth="1"/>
    <col min="2312" max="2312" width="14.140625" style="1" customWidth="1"/>
    <col min="2313" max="2313" width="12.140625" style="1" customWidth="1"/>
    <col min="2314" max="2560" width="9.140625" style="1"/>
    <col min="2561" max="2561" width="3.7109375" style="1" customWidth="1"/>
    <col min="2562" max="2562" width="29" style="1" customWidth="1"/>
    <col min="2563" max="2563" width="13.28515625" style="1" customWidth="1"/>
    <col min="2564" max="2564" width="7.5703125" style="1" customWidth="1"/>
    <col min="2565" max="2565" width="7.28515625" style="1" customWidth="1"/>
    <col min="2566" max="2566" width="10.140625" style="1" customWidth="1"/>
    <col min="2567" max="2567" width="9" style="1" customWidth="1"/>
    <col min="2568" max="2568" width="14.140625" style="1" customWidth="1"/>
    <col min="2569" max="2569" width="12.140625" style="1" customWidth="1"/>
    <col min="2570" max="2816" width="9.140625" style="1"/>
    <col min="2817" max="2817" width="3.7109375" style="1" customWidth="1"/>
    <col min="2818" max="2818" width="29" style="1" customWidth="1"/>
    <col min="2819" max="2819" width="13.28515625" style="1" customWidth="1"/>
    <col min="2820" max="2820" width="7.5703125" style="1" customWidth="1"/>
    <col min="2821" max="2821" width="7.28515625" style="1" customWidth="1"/>
    <col min="2822" max="2822" width="10.140625" style="1" customWidth="1"/>
    <col min="2823" max="2823" width="9" style="1" customWidth="1"/>
    <col min="2824" max="2824" width="14.140625" style="1" customWidth="1"/>
    <col min="2825" max="2825" width="12.140625" style="1" customWidth="1"/>
    <col min="2826" max="3072" width="9.140625" style="1"/>
    <col min="3073" max="3073" width="3.7109375" style="1" customWidth="1"/>
    <col min="3074" max="3074" width="29" style="1" customWidth="1"/>
    <col min="3075" max="3075" width="13.28515625" style="1" customWidth="1"/>
    <col min="3076" max="3076" width="7.5703125" style="1" customWidth="1"/>
    <col min="3077" max="3077" width="7.28515625" style="1" customWidth="1"/>
    <col min="3078" max="3078" width="10.140625" style="1" customWidth="1"/>
    <col min="3079" max="3079" width="9" style="1" customWidth="1"/>
    <col min="3080" max="3080" width="14.140625" style="1" customWidth="1"/>
    <col min="3081" max="3081" width="12.140625" style="1" customWidth="1"/>
    <col min="3082" max="3328" width="9.140625" style="1"/>
    <col min="3329" max="3329" width="3.7109375" style="1" customWidth="1"/>
    <col min="3330" max="3330" width="29" style="1" customWidth="1"/>
    <col min="3331" max="3331" width="13.28515625" style="1" customWidth="1"/>
    <col min="3332" max="3332" width="7.5703125" style="1" customWidth="1"/>
    <col min="3333" max="3333" width="7.28515625" style="1" customWidth="1"/>
    <col min="3334" max="3334" width="10.140625" style="1" customWidth="1"/>
    <col min="3335" max="3335" width="9" style="1" customWidth="1"/>
    <col min="3336" max="3336" width="14.140625" style="1" customWidth="1"/>
    <col min="3337" max="3337" width="12.140625" style="1" customWidth="1"/>
    <col min="3338" max="3584" width="9.140625" style="1"/>
    <col min="3585" max="3585" width="3.7109375" style="1" customWidth="1"/>
    <col min="3586" max="3586" width="29" style="1" customWidth="1"/>
    <col min="3587" max="3587" width="13.28515625" style="1" customWidth="1"/>
    <col min="3588" max="3588" width="7.5703125" style="1" customWidth="1"/>
    <col min="3589" max="3589" width="7.28515625" style="1" customWidth="1"/>
    <col min="3590" max="3590" width="10.140625" style="1" customWidth="1"/>
    <col min="3591" max="3591" width="9" style="1" customWidth="1"/>
    <col min="3592" max="3592" width="14.140625" style="1" customWidth="1"/>
    <col min="3593" max="3593" width="12.140625" style="1" customWidth="1"/>
    <col min="3594" max="3840" width="9.140625" style="1"/>
    <col min="3841" max="3841" width="3.7109375" style="1" customWidth="1"/>
    <col min="3842" max="3842" width="29" style="1" customWidth="1"/>
    <col min="3843" max="3843" width="13.28515625" style="1" customWidth="1"/>
    <col min="3844" max="3844" width="7.5703125" style="1" customWidth="1"/>
    <col min="3845" max="3845" width="7.28515625" style="1" customWidth="1"/>
    <col min="3846" max="3846" width="10.140625" style="1" customWidth="1"/>
    <col min="3847" max="3847" width="9" style="1" customWidth="1"/>
    <col min="3848" max="3848" width="14.140625" style="1" customWidth="1"/>
    <col min="3849" max="3849" width="12.140625" style="1" customWidth="1"/>
    <col min="3850" max="4096" width="9.140625" style="1"/>
    <col min="4097" max="4097" width="3.7109375" style="1" customWidth="1"/>
    <col min="4098" max="4098" width="29" style="1" customWidth="1"/>
    <col min="4099" max="4099" width="13.28515625" style="1" customWidth="1"/>
    <col min="4100" max="4100" width="7.5703125" style="1" customWidth="1"/>
    <col min="4101" max="4101" width="7.28515625" style="1" customWidth="1"/>
    <col min="4102" max="4102" width="10.140625" style="1" customWidth="1"/>
    <col min="4103" max="4103" width="9" style="1" customWidth="1"/>
    <col min="4104" max="4104" width="14.140625" style="1" customWidth="1"/>
    <col min="4105" max="4105" width="12.140625" style="1" customWidth="1"/>
    <col min="4106" max="4352" width="9.140625" style="1"/>
    <col min="4353" max="4353" width="3.7109375" style="1" customWidth="1"/>
    <col min="4354" max="4354" width="29" style="1" customWidth="1"/>
    <col min="4355" max="4355" width="13.28515625" style="1" customWidth="1"/>
    <col min="4356" max="4356" width="7.5703125" style="1" customWidth="1"/>
    <col min="4357" max="4357" width="7.28515625" style="1" customWidth="1"/>
    <col min="4358" max="4358" width="10.140625" style="1" customWidth="1"/>
    <col min="4359" max="4359" width="9" style="1" customWidth="1"/>
    <col min="4360" max="4360" width="14.140625" style="1" customWidth="1"/>
    <col min="4361" max="4361" width="12.140625" style="1" customWidth="1"/>
    <col min="4362" max="4608" width="9.140625" style="1"/>
    <col min="4609" max="4609" width="3.7109375" style="1" customWidth="1"/>
    <col min="4610" max="4610" width="29" style="1" customWidth="1"/>
    <col min="4611" max="4611" width="13.28515625" style="1" customWidth="1"/>
    <col min="4612" max="4612" width="7.5703125" style="1" customWidth="1"/>
    <col min="4613" max="4613" width="7.28515625" style="1" customWidth="1"/>
    <col min="4614" max="4614" width="10.140625" style="1" customWidth="1"/>
    <col min="4615" max="4615" width="9" style="1" customWidth="1"/>
    <col min="4616" max="4616" width="14.140625" style="1" customWidth="1"/>
    <col min="4617" max="4617" width="12.140625" style="1" customWidth="1"/>
    <col min="4618" max="4864" width="9.140625" style="1"/>
    <col min="4865" max="4865" width="3.7109375" style="1" customWidth="1"/>
    <col min="4866" max="4866" width="29" style="1" customWidth="1"/>
    <col min="4867" max="4867" width="13.28515625" style="1" customWidth="1"/>
    <col min="4868" max="4868" width="7.5703125" style="1" customWidth="1"/>
    <col min="4869" max="4869" width="7.28515625" style="1" customWidth="1"/>
    <col min="4870" max="4870" width="10.140625" style="1" customWidth="1"/>
    <col min="4871" max="4871" width="9" style="1" customWidth="1"/>
    <col min="4872" max="4872" width="14.140625" style="1" customWidth="1"/>
    <col min="4873" max="4873" width="12.140625" style="1" customWidth="1"/>
    <col min="4874" max="5120" width="9.140625" style="1"/>
    <col min="5121" max="5121" width="3.7109375" style="1" customWidth="1"/>
    <col min="5122" max="5122" width="29" style="1" customWidth="1"/>
    <col min="5123" max="5123" width="13.28515625" style="1" customWidth="1"/>
    <col min="5124" max="5124" width="7.5703125" style="1" customWidth="1"/>
    <col min="5125" max="5125" width="7.28515625" style="1" customWidth="1"/>
    <col min="5126" max="5126" width="10.140625" style="1" customWidth="1"/>
    <col min="5127" max="5127" width="9" style="1" customWidth="1"/>
    <col min="5128" max="5128" width="14.140625" style="1" customWidth="1"/>
    <col min="5129" max="5129" width="12.140625" style="1" customWidth="1"/>
    <col min="5130" max="5376" width="9.140625" style="1"/>
    <col min="5377" max="5377" width="3.7109375" style="1" customWidth="1"/>
    <col min="5378" max="5378" width="29" style="1" customWidth="1"/>
    <col min="5379" max="5379" width="13.28515625" style="1" customWidth="1"/>
    <col min="5380" max="5380" width="7.5703125" style="1" customWidth="1"/>
    <col min="5381" max="5381" width="7.28515625" style="1" customWidth="1"/>
    <col min="5382" max="5382" width="10.140625" style="1" customWidth="1"/>
    <col min="5383" max="5383" width="9" style="1" customWidth="1"/>
    <col min="5384" max="5384" width="14.140625" style="1" customWidth="1"/>
    <col min="5385" max="5385" width="12.140625" style="1" customWidth="1"/>
    <col min="5386" max="5632" width="9.140625" style="1"/>
    <col min="5633" max="5633" width="3.7109375" style="1" customWidth="1"/>
    <col min="5634" max="5634" width="29" style="1" customWidth="1"/>
    <col min="5635" max="5635" width="13.28515625" style="1" customWidth="1"/>
    <col min="5636" max="5636" width="7.5703125" style="1" customWidth="1"/>
    <col min="5637" max="5637" width="7.28515625" style="1" customWidth="1"/>
    <col min="5638" max="5638" width="10.140625" style="1" customWidth="1"/>
    <col min="5639" max="5639" width="9" style="1" customWidth="1"/>
    <col min="5640" max="5640" width="14.140625" style="1" customWidth="1"/>
    <col min="5641" max="5641" width="12.140625" style="1" customWidth="1"/>
    <col min="5642" max="5888" width="9.140625" style="1"/>
    <col min="5889" max="5889" width="3.7109375" style="1" customWidth="1"/>
    <col min="5890" max="5890" width="29" style="1" customWidth="1"/>
    <col min="5891" max="5891" width="13.28515625" style="1" customWidth="1"/>
    <col min="5892" max="5892" width="7.5703125" style="1" customWidth="1"/>
    <col min="5893" max="5893" width="7.28515625" style="1" customWidth="1"/>
    <col min="5894" max="5894" width="10.140625" style="1" customWidth="1"/>
    <col min="5895" max="5895" width="9" style="1" customWidth="1"/>
    <col min="5896" max="5896" width="14.140625" style="1" customWidth="1"/>
    <col min="5897" max="5897" width="12.140625" style="1" customWidth="1"/>
    <col min="5898" max="6144" width="9.140625" style="1"/>
    <col min="6145" max="6145" width="3.7109375" style="1" customWidth="1"/>
    <col min="6146" max="6146" width="29" style="1" customWidth="1"/>
    <col min="6147" max="6147" width="13.28515625" style="1" customWidth="1"/>
    <col min="6148" max="6148" width="7.5703125" style="1" customWidth="1"/>
    <col min="6149" max="6149" width="7.28515625" style="1" customWidth="1"/>
    <col min="6150" max="6150" width="10.140625" style="1" customWidth="1"/>
    <col min="6151" max="6151" width="9" style="1" customWidth="1"/>
    <col min="6152" max="6152" width="14.140625" style="1" customWidth="1"/>
    <col min="6153" max="6153" width="12.140625" style="1" customWidth="1"/>
    <col min="6154" max="6400" width="9.140625" style="1"/>
    <col min="6401" max="6401" width="3.7109375" style="1" customWidth="1"/>
    <col min="6402" max="6402" width="29" style="1" customWidth="1"/>
    <col min="6403" max="6403" width="13.28515625" style="1" customWidth="1"/>
    <col min="6404" max="6404" width="7.5703125" style="1" customWidth="1"/>
    <col min="6405" max="6405" width="7.28515625" style="1" customWidth="1"/>
    <col min="6406" max="6406" width="10.140625" style="1" customWidth="1"/>
    <col min="6407" max="6407" width="9" style="1" customWidth="1"/>
    <col min="6408" max="6408" width="14.140625" style="1" customWidth="1"/>
    <col min="6409" max="6409" width="12.140625" style="1" customWidth="1"/>
    <col min="6410" max="6656" width="9.140625" style="1"/>
    <col min="6657" max="6657" width="3.7109375" style="1" customWidth="1"/>
    <col min="6658" max="6658" width="29" style="1" customWidth="1"/>
    <col min="6659" max="6659" width="13.28515625" style="1" customWidth="1"/>
    <col min="6660" max="6660" width="7.5703125" style="1" customWidth="1"/>
    <col min="6661" max="6661" width="7.28515625" style="1" customWidth="1"/>
    <col min="6662" max="6662" width="10.140625" style="1" customWidth="1"/>
    <col min="6663" max="6663" width="9" style="1" customWidth="1"/>
    <col min="6664" max="6664" width="14.140625" style="1" customWidth="1"/>
    <col min="6665" max="6665" width="12.140625" style="1" customWidth="1"/>
    <col min="6666" max="6912" width="9.140625" style="1"/>
    <col min="6913" max="6913" width="3.7109375" style="1" customWidth="1"/>
    <col min="6914" max="6914" width="29" style="1" customWidth="1"/>
    <col min="6915" max="6915" width="13.28515625" style="1" customWidth="1"/>
    <col min="6916" max="6916" width="7.5703125" style="1" customWidth="1"/>
    <col min="6917" max="6917" width="7.28515625" style="1" customWidth="1"/>
    <col min="6918" max="6918" width="10.140625" style="1" customWidth="1"/>
    <col min="6919" max="6919" width="9" style="1" customWidth="1"/>
    <col min="6920" max="6920" width="14.140625" style="1" customWidth="1"/>
    <col min="6921" max="6921" width="12.140625" style="1" customWidth="1"/>
    <col min="6922" max="7168" width="9.140625" style="1"/>
    <col min="7169" max="7169" width="3.7109375" style="1" customWidth="1"/>
    <col min="7170" max="7170" width="29" style="1" customWidth="1"/>
    <col min="7171" max="7171" width="13.28515625" style="1" customWidth="1"/>
    <col min="7172" max="7172" width="7.5703125" style="1" customWidth="1"/>
    <col min="7173" max="7173" width="7.28515625" style="1" customWidth="1"/>
    <col min="7174" max="7174" width="10.140625" style="1" customWidth="1"/>
    <col min="7175" max="7175" width="9" style="1" customWidth="1"/>
    <col min="7176" max="7176" width="14.140625" style="1" customWidth="1"/>
    <col min="7177" max="7177" width="12.140625" style="1" customWidth="1"/>
    <col min="7178" max="7424" width="9.140625" style="1"/>
    <col min="7425" max="7425" width="3.7109375" style="1" customWidth="1"/>
    <col min="7426" max="7426" width="29" style="1" customWidth="1"/>
    <col min="7427" max="7427" width="13.28515625" style="1" customWidth="1"/>
    <col min="7428" max="7428" width="7.5703125" style="1" customWidth="1"/>
    <col min="7429" max="7429" width="7.28515625" style="1" customWidth="1"/>
    <col min="7430" max="7430" width="10.140625" style="1" customWidth="1"/>
    <col min="7431" max="7431" width="9" style="1" customWidth="1"/>
    <col min="7432" max="7432" width="14.140625" style="1" customWidth="1"/>
    <col min="7433" max="7433" width="12.140625" style="1" customWidth="1"/>
    <col min="7434" max="7680" width="9.140625" style="1"/>
    <col min="7681" max="7681" width="3.7109375" style="1" customWidth="1"/>
    <col min="7682" max="7682" width="29" style="1" customWidth="1"/>
    <col min="7683" max="7683" width="13.28515625" style="1" customWidth="1"/>
    <col min="7684" max="7684" width="7.5703125" style="1" customWidth="1"/>
    <col min="7685" max="7685" width="7.28515625" style="1" customWidth="1"/>
    <col min="7686" max="7686" width="10.140625" style="1" customWidth="1"/>
    <col min="7687" max="7687" width="9" style="1" customWidth="1"/>
    <col min="7688" max="7688" width="14.140625" style="1" customWidth="1"/>
    <col min="7689" max="7689" width="12.140625" style="1" customWidth="1"/>
    <col min="7690" max="7936" width="9.140625" style="1"/>
    <col min="7937" max="7937" width="3.7109375" style="1" customWidth="1"/>
    <col min="7938" max="7938" width="29" style="1" customWidth="1"/>
    <col min="7939" max="7939" width="13.28515625" style="1" customWidth="1"/>
    <col min="7940" max="7940" width="7.5703125" style="1" customWidth="1"/>
    <col min="7941" max="7941" width="7.28515625" style="1" customWidth="1"/>
    <col min="7942" max="7942" width="10.140625" style="1" customWidth="1"/>
    <col min="7943" max="7943" width="9" style="1" customWidth="1"/>
    <col min="7944" max="7944" width="14.140625" style="1" customWidth="1"/>
    <col min="7945" max="7945" width="12.140625" style="1" customWidth="1"/>
    <col min="7946" max="8192" width="9.140625" style="1"/>
    <col min="8193" max="8193" width="3.7109375" style="1" customWidth="1"/>
    <col min="8194" max="8194" width="29" style="1" customWidth="1"/>
    <col min="8195" max="8195" width="13.28515625" style="1" customWidth="1"/>
    <col min="8196" max="8196" width="7.5703125" style="1" customWidth="1"/>
    <col min="8197" max="8197" width="7.28515625" style="1" customWidth="1"/>
    <col min="8198" max="8198" width="10.140625" style="1" customWidth="1"/>
    <col min="8199" max="8199" width="9" style="1" customWidth="1"/>
    <col min="8200" max="8200" width="14.140625" style="1" customWidth="1"/>
    <col min="8201" max="8201" width="12.140625" style="1" customWidth="1"/>
    <col min="8202" max="8448" width="9.140625" style="1"/>
    <col min="8449" max="8449" width="3.7109375" style="1" customWidth="1"/>
    <col min="8450" max="8450" width="29" style="1" customWidth="1"/>
    <col min="8451" max="8451" width="13.28515625" style="1" customWidth="1"/>
    <col min="8452" max="8452" width="7.5703125" style="1" customWidth="1"/>
    <col min="8453" max="8453" width="7.28515625" style="1" customWidth="1"/>
    <col min="8454" max="8454" width="10.140625" style="1" customWidth="1"/>
    <col min="8455" max="8455" width="9" style="1" customWidth="1"/>
    <col min="8456" max="8456" width="14.140625" style="1" customWidth="1"/>
    <col min="8457" max="8457" width="12.140625" style="1" customWidth="1"/>
    <col min="8458" max="8704" width="9.140625" style="1"/>
    <col min="8705" max="8705" width="3.7109375" style="1" customWidth="1"/>
    <col min="8706" max="8706" width="29" style="1" customWidth="1"/>
    <col min="8707" max="8707" width="13.28515625" style="1" customWidth="1"/>
    <col min="8708" max="8708" width="7.5703125" style="1" customWidth="1"/>
    <col min="8709" max="8709" width="7.28515625" style="1" customWidth="1"/>
    <col min="8710" max="8710" width="10.140625" style="1" customWidth="1"/>
    <col min="8711" max="8711" width="9" style="1" customWidth="1"/>
    <col min="8712" max="8712" width="14.140625" style="1" customWidth="1"/>
    <col min="8713" max="8713" width="12.140625" style="1" customWidth="1"/>
    <col min="8714" max="8960" width="9.140625" style="1"/>
    <col min="8961" max="8961" width="3.7109375" style="1" customWidth="1"/>
    <col min="8962" max="8962" width="29" style="1" customWidth="1"/>
    <col min="8963" max="8963" width="13.28515625" style="1" customWidth="1"/>
    <col min="8964" max="8964" width="7.5703125" style="1" customWidth="1"/>
    <col min="8965" max="8965" width="7.28515625" style="1" customWidth="1"/>
    <col min="8966" max="8966" width="10.140625" style="1" customWidth="1"/>
    <col min="8967" max="8967" width="9" style="1" customWidth="1"/>
    <col min="8968" max="8968" width="14.140625" style="1" customWidth="1"/>
    <col min="8969" max="8969" width="12.140625" style="1" customWidth="1"/>
    <col min="8970" max="9216" width="9.140625" style="1"/>
    <col min="9217" max="9217" width="3.7109375" style="1" customWidth="1"/>
    <col min="9218" max="9218" width="29" style="1" customWidth="1"/>
    <col min="9219" max="9219" width="13.28515625" style="1" customWidth="1"/>
    <col min="9220" max="9220" width="7.5703125" style="1" customWidth="1"/>
    <col min="9221" max="9221" width="7.28515625" style="1" customWidth="1"/>
    <col min="9222" max="9222" width="10.140625" style="1" customWidth="1"/>
    <col min="9223" max="9223" width="9" style="1" customWidth="1"/>
    <col min="9224" max="9224" width="14.140625" style="1" customWidth="1"/>
    <col min="9225" max="9225" width="12.140625" style="1" customWidth="1"/>
    <col min="9226" max="9472" width="9.140625" style="1"/>
    <col min="9473" max="9473" width="3.7109375" style="1" customWidth="1"/>
    <col min="9474" max="9474" width="29" style="1" customWidth="1"/>
    <col min="9475" max="9475" width="13.28515625" style="1" customWidth="1"/>
    <col min="9476" max="9476" width="7.5703125" style="1" customWidth="1"/>
    <col min="9477" max="9477" width="7.28515625" style="1" customWidth="1"/>
    <col min="9478" max="9478" width="10.140625" style="1" customWidth="1"/>
    <col min="9479" max="9479" width="9" style="1" customWidth="1"/>
    <col min="9480" max="9480" width="14.140625" style="1" customWidth="1"/>
    <col min="9481" max="9481" width="12.140625" style="1" customWidth="1"/>
    <col min="9482" max="9728" width="9.140625" style="1"/>
    <col min="9729" max="9729" width="3.7109375" style="1" customWidth="1"/>
    <col min="9730" max="9730" width="29" style="1" customWidth="1"/>
    <col min="9731" max="9731" width="13.28515625" style="1" customWidth="1"/>
    <col min="9732" max="9732" width="7.5703125" style="1" customWidth="1"/>
    <col min="9733" max="9733" width="7.28515625" style="1" customWidth="1"/>
    <col min="9734" max="9734" width="10.140625" style="1" customWidth="1"/>
    <col min="9735" max="9735" width="9" style="1" customWidth="1"/>
    <col min="9736" max="9736" width="14.140625" style="1" customWidth="1"/>
    <col min="9737" max="9737" width="12.140625" style="1" customWidth="1"/>
    <col min="9738" max="9984" width="9.140625" style="1"/>
    <col min="9985" max="9985" width="3.7109375" style="1" customWidth="1"/>
    <col min="9986" max="9986" width="29" style="1" customWidth="1"/>
    <col min="9987" max="9987" width="13.28515625" style="1" customWidth="1"/>
    <col min="9988" max="9988" width="7.5703125" style="1" customWidth="1"/>
    <col min="9989" max="9989" width="7.28515625" style="1" customWidth="1"/>
    <col min="9990" max="9990" width="10.140625" style="1" customWidth="1"/>
    <col min="9991" max="9991" width="9" style="1" customWidth="1"/>
    <col min="9992" max="9992" width="14.140625" style="1" customWidth="1"/>
    <col min="9993" max="9993" width="12.140625" style="1" customWidth="1"/>
    <col min="9994" max="10240" width="9.140625" style="1"/>
    <col min="10241" max="10241" width="3.7109375" style="1" customWidth="1"/>
    <col min="10242" max="10242" width="29" style="1" customWidth="1"/>
    <col min="10243" max="10243" width="13.28515625" style="1" customWidth="1"/>
    <col min="10244" max="10244" width="7.5703125" style="1" customWidth="1"/>
    <col min="10245" max="10245" width="7.28515625" style="1" customWidth="1"/>
    <col min="10246" max="10246" width="10.140625" style="1" customWidth="1"/>
    <col min="10247" max="10247" width="9" style="1" customWidth="1"/>
    <col min="10248" max="10248" width="14.140625" style="1" customWidth="1"/>
    <col min="10249" max="10249" width="12.140625" style="1" customWidth="1"/>
    <col min="10250" max="10496" width="9.140625" style="1"/>
    <col min="10497" max="10497" width="3.7109375" style="1" customWidth="1"/>
    <col min="10498" max="10498" width="29" style="1" customWidth="1"/>
    <col min="10499" max="10499" width="13.28515625" style="1" customWidth="1"/>
    <col min="10500" max="10500" width="7.5703125" style="1" customWidth="1"/>
    <col min="10501" max="10501" width="7.28515625" style="1" customWidth="1"/>
    <col min="10502" max="10502" width="10.140625" style="1" customWidth="1"/>
    <col min="10503" max="10503" width="9" style="1" customWidth="1"/>
    <col min="10504" max="10504" width="14.140625" style="1" customWidth="1"/>
    <col min="10505" max="10505" width="12.140625" style="1" customWidth="1"/>
    <col min="10506" max="10752" width="9.140625" style="1"/>
    <col min="10753" max="10753" width="3.7109375" style="1" customWidth="1"/>
    <col min="10754" max="10754" width="29" style="1" customWidth="1"/>
    <col min="10755" max="10755" width="13.28515625" style="1" customWidth="1"/>
    <col min="10756" max="10756" width="7.5703125" style="1" customWidth="1"/>
    <col min="10757" max="10757" width="7.28515625" style="1" customWidth="1"/>
    <col min="10758" max="10758" width="10.140625" style="1" customWidth="1"/>
    <col min="10759" max="10759" width="9" style="1" customWidth="1"/>
    <col min="10760" max="10760" width="14.140625" style="1" customWidth="1"/>
    <col min="10761" max="10761" width="12.140625" style="1" customWidth="1"/>
    <col min="10762" max="11008" width="9.140625" style="1"/>
    <col min="11009" max="11009" width="3.7109375" style="1" customWidth="1"/>
    <col min="11010" max="11010" width="29" style="1" customWidth="1"/>
    <col min="11011" max="11011" width="13.28515625" style="1" customWidth="1"/>
    <col min="11012" max="11012" width="7.5703125" style="1" customWidth="1"/>
    <col min="11013" max="11013" width="7.28515625" style="1" customWidth="1"/>
    <col min="11014" max="11014" width="10.140625" style="1" customWidth="1"/>
    <col min="11015" max="11015" width="9" style="1" customWidth="1"/>
    <col min="11016" max="11016" width="14.140625" style="1" customWidth="1"/>
    <col min="11017" max="11017" width="12.140625" style="1" customWidth="1"/>
    <col min="11018" max="11264" width="9.140625" style="1"/>
    <col min="11265" max="11265" width="3.7109375" style="1" customWidth="1"/>
    <col min="11266" max="11266" width="29" style="1" customWidth="1"/>
    <col min="11267" max="11267" width="13.28515625" style="1" customWidth="1"/>
    <col min="11268" max="11268" width="7.5703125" style="1" customWidth="1"/>
    <col min="11269" max="11269" width="7.28515625" style="1" customWidth="1"/>
    <col min="11270" max="11270" width="10.140625" style="1" customWidth="1"/>
    <col min="11271" max="11271" width="9" style="1" customWidth="1"/>
    <col min="11272" max="11272" width="14.140625" style="1" customWidth="1"/>
    <col min="11273" max="11273" width="12.140625" style="1" customWidth="1"/>
    <col min="11274" max="11520" width="9.140625" style="1"/>
    <col min="11521" max="11521" width="3.7109375" style="1" customWidth="1"/>
    <col min="11522" max="11522" width="29" style="1" customWidth="1"/>
    <col min="11523" max="11523" width="13.28515625" style="1" customWidth="1"/>
    <col min="11524" max="11524" width="7.5703125" style="1" customWidth="1"/>
    <col min="11525" max="11525" width="7.28515625" style="1" customWidth="1"/>
    <col min="11526" max="11526" width="10.140625" style="1" customWidth="1"/>
    <col min="11527" max="11527" width="9" style="1" customWidth="1"/>
    <col min="11528" max="11528" width="14.140625" style="1" customWidth="1"/>
    <col min="11529" max="11529" width="12.140625" style="1" customWidth="1"/>
    <col min="11530" max="11776" width="9.140625" style="1"/>
    <col min="11777" max="11777" width="3.7109375" style="1" customWidth="1"/>
    <col min="11778" max="11778" width="29" style="1" customWidth="1"/>
    <col min="11779" max="11779" width="13.28515625" style="1" customWidth="1"/>
    <col min="11780" max="11780" width="7.5703125" style="1" customWidth="1"/>
    <col min="11781" max="11781" width="7.28515625" style="1" customWidth="1"/>
    <col min="11782" max="11782" width="10.140625" style="1" customWidth="1"/>
    <col min="11783" max="11783" width="9" style="1" customWidth="1"/>
    <col min="11784" max="11784" width="14.140625" style="1" customWidth="1"/>
    <col min="11785" max="11785" width="12.140625" style="1" customWidth="1"/>
    <col min="11786" max="12032" width="9.140625" style="1"/>
    <col min="12033" max="12033" width="3.7109375" style="1" customWidth="1"/>
    <col min="12034" max="12034" width="29" style="1" customWidth="1"/>
    <col min="12035" max="12035" width="13.28515625" style="1" customWidth="1"/>
    <col min="12036" max="12036" width="7.5703125" style="1" customWidth="1"/>
    <col min="12037" max="12037" width="7.28515625" style="1" customWidth="1"/>
    <col min="12038" max="12038" width="10.140625" style="1" customWidth="1"/>
    <col min="12039" max="12039" width="9" style="1" customWidth="1"/>
    <col min="12040" max="12040" width="14.140625" style="1" customWidth="1"/>
    <col min="12041" max="12041" width="12.140625" style="1" customWidth="1"/>
    <col min="12042" max="12288" width="9.140625" style="1"/>
    <col min="12289" max="12289" width="3.7109375" style="1" customWidth="1"/>
    <col min="12290" max="12290" width="29" style="1" customWidth="1"/>
    <col min="12291" max="12291" width="13.28515625" style="1" customWidth="1"/>
    <col min="12292" max="12292" width="7.5703125" style="1" customWidth="1"/>
    <col min="12293" max="12293" width="7.28515625" style="1" customWidth="1"/>
    <col min="12294" max="12294" width="10.140625" style="1" customWidth="1"/>
    <col min="12295" max="12295" width="9" style="1" customWidth="1"/>
    <col min="12296" max="12296" width="14.140625" style="1" customWidth="1"/>
    <col min="12297" max="12297" width="12.140625" style="1" customWidth="1"/>
    <col min="12298" max="12544" width="9.140625" style="1"/>
    <col min="12545" max="12545" width="3.7109375" style="1" customWidth="1"/>
    <col min="12546" max="12546" width="29" style="1" customWidth="1"/>
    <col min="12547" max="12547" width="13.28515625" style="1" customWidth="1"/>
    <col min="12548" max="12548" width="7.5703125" style="1" customWidth="1"/>
    <col min="12549" max="12549" width="7.28515625" style="1" customWidth="1"/>
    <col min="12550" max="12550" width="10.140625" style="1" customWidth="1"/>
    <col min="12551" max="12551" width="9" style="1" customWidth="1"/>
    <col min="12552" max="12552" width="14.140625" style="1" customWidth="1"/>
    <col min="12553" max="12553" width="12.140625" style="1" customWidth="1"/>
    <col min="12554" max="12800" width="9.140625" style="1"/>
    <col min="12801" max="12801" width="3.7109375" style="1" customWidth="1"/>
    <col min="12802" max="12802" width="29" style="1" customWidth="1"/>
    <col min="12803" max="12803" width="13.28515625" style="1" customWidth="1"/>
    <col min="12804" max="12804" width="7.5703125" style="1" customWidth="1"/>
    <col min="12805" max="12805" width="7.28515625" style="1" customWidth="1"/>
    <col min="12806" max="12806" width="10.140625" style="1" customWidth="1"/>
    <col min="12807" max="12807" width="9" style="1" customWidth="1"/>
    <col min="12808" max="12808" width="14.140625" style="1" customWidth="1"/>
    <col min="12809" max="12809" width="12.140625" style="1" customWidth="1"/>
    <col min="12810" max="13056" width="9.140625" style="1"/>
    <col min="13057" max="13057" width="3.7109375" style="1" customWidth="1"/>
    <col min="13058" max="13058" width="29" style="1" customWidth="1"/>
    <col min="13059" max="13059" width="13.28515625" style="1" customWidth="1"/>
    <col min="13060" max="13060" width="7.5703125" style="1" customWidth="1"/>
    <col min="13061" max="13061" width="7.28515625" style="1" customWidth="1"/>
    <col min="13062" max="13062" width="10.140625" style="1" customWidth="1"/>
    <col min="13063" max="13063" width="9" style="1" customWidth="1"/>
    <col min="13064" max="13064" width="14.140625" style="1" customWidth="1"/>
    <col min="13065" max="13065" width="12.140625" style="1" customWidth="1"/>
    <col min="13066" max="13312" width="9.140625" style="1"/>
    <col min="13313" max="13313" width="3.7109375" style="1" customWidth="1"/>
    <col min="13314" max="13314" width="29" style="1" customWidth="1"/>
    <col min="13315" max="13315" width="13.28515625" style="1" customWidth="1"/>
    <col min="13316" max="13316" width="7.5703125" style="1" customWidth="1"/>
    <col min="13317" max="13317" width="7.28515625" style="1" customWidth="1"/>
    <col min="13318" max="13318" width="10.140625" style="1" customWidth="1"/>
    <col min="13319" max="13319" width="9" style="1" customWidth="1"/>
    <col min="13320" max="13320" width="14.140625" style="1" customWidth="1"/>
    <col min="13321" max="13321" width="12.140625" style="1" customWidth="1"/>
    <col min="13322" max="13568" width="9.140625" style="1"/>
    <col min="13569" max="13569" width="3.7109375" style="1" customWidth="1"/>
    <col min="13570" max="13570" width="29" style="1" customWidth="1"/>
    <col min="13571" max="13571" width="13.28515625" style="1" customWidth="1"/>
    <col min="13572" max="13572" width="7.5703125" style="1" customWidth="1"/>
    <col min="13573" max="13573" width="7.28515625" style="1" customWidth="1"/>
    <col min="13574" max="13574" width="10.140625" style="1" customWidth="1"/>
    <col min="13575" max="13575" width="9" style="1" customWidth="1"/>
    <col min="13576" max="13576" width="14.140625" style="1" customWidth="1"/>
    <col min="13577" max="13577" width="12.140625" style="1" customWidth="1"/>
    <col min="13578" max="13824" width="9.140625" style="1"/>
    <col min="13825" max="13825" width="3.7109375" style="1" customWidth="1"/>
    <col min="13826" max="13826" width="29" style="1" customWidth="1"/>
    <col min="13827" max="13827" width="13.28515625" style="1" customWidth="1"/>
    <col min="13828" max="13828" width="7.5703125" style="1" customWidth="1"/>
    <col min="13829" max="13829" width="7.28515625" style="1" customWidth="1"/>
    <col min="13830" max="13830" width="10.140625" style="1" customWidth="1"/>
    <col min="13831" max="13831" width="9" style="1" customWidth="1"/>
    <col min="13832" max="13832" width="14.140625" style="1" customWidth="1"/>
    <col min="13833" max="13833" width="12.140625" style="1" customWidth="1"/>
    <col min="13834" max="14080" width="9.140625" style="1"/>
    <col min="14081" max="14081" width="3.7109375" style="1" customWidth="1"/>
    <col min="14082" max="14082" width="29" style="1" customWidth="1"/>
    <col min="14083" max="14083" width="13.28515625" style="1" customWidth="1"/>
    <col min="14084" max="14084" width="7.5703125" style="1" customWidth="1"/>
    <col min="14085" max="14085" width="7.28515625" style="1" customWidth="1"/>
    <col min="14086" max="14086" width="10.140625" style="1" customWidth="1"/>
    <col min="14087" max="14087" width="9" style="1" customWidth="1"/>
    <col min="14088" max="14088" width="14.140625" style="1" customWidth="1"/>
    <col min="14089" max="14089" width="12.140625" style="1" customWidth="1"/>
    <col min="14090" max="14336" width="9.140625" style="1"/>
    <col min="14337" max="14337" width="3.7109375" style="1" customWidth="1"/>
    <col min="14338" max="14338" width="29" style="1" customWidth="1"/>
    <col min="14339" max="14339" width="13.28515625" style="1" customWidth="1"/>
    <col min="14340" max="14340" width="7.5703125" style="1" customWidth="1"/>
    <col min="14341" max="14341" width="7.28515625" style="1" customWidth="1"/>
    <col min="14342" max="14342" width="10.140625" style="1" customWidth="1"/>
    <col min="14343" max="14343" width="9" style="1" customWidth="1"/>
    <col min="14344" max="14344" width="14.140625" style="1" customWidth="1"/>
    <col min="14345" max="14345" width="12.140625" style="1" customWidth="1"/>
    <col min="14346" max="14592" width="9.140625" style="1"/>
    <col min="14593" max="14593" width="3.7109375" style="1" customWidth="1"/>
    <col min="14594" max="14594" width="29" style="1" customWidth="1"/>
    <col min="14595" max="14595" width="13.28515625" style="1" customWidth="1"/>
    <col min="14596" max="14596" width="7.5703125" style="1" customWidth="1"/>
    <col min="14597" max="14597" width="7.28515625" style="1" customWidth="1"/>
    <col min="14598" max="14598" width="10.140625" style="1" customWidth="1"/>
    <col min="14599" max="14599" width="9" style="1" customWidth="1"/>
    <col min="14600" max="14600" width="14.140625" style="1" customWidth="1"/>
    <col min="14601" max="14601" width="12.140625" style="1" customWidth="1"/>
    <col min="14602" max="14848" width="9.140625" style="1"/>
    <col min="14849" max="14849" width="3.7109375" style="1" customWidth="1"/>
    <col min="14850" max="14850" width="29" style="1" customWidth="1"/>
    <col min="14851" max="14851" width="13.28515625" style="1" customWidth="1"/>
    <col min="14852" max="14852" width="7.5703125" style="1" customWidth="1"/>
    <col min="14853" max="14853" width="7.28515625" style="1" customWidth="1"/>
    <col min="14854" max="14854" width="10.140625" style="1" customWidth="1"/>
    <col min="14855" max="14855" width="9" style="1" customWidth="1"/>
    <col min="14856" max="14856" width="14.140625" style="1" customWidth="1"/>
    <col min="14857" max="14857" width="12.140625" style="1" customWidth="1"/>
    <col min="14858" max="15104" width="9.140625" style="1"/>
    <col min="15105" max="15105" width="3.7109375" style="1" customWidth="1"/>
    <col min="15106" max="15106" width="29" style="1" customWidth="1"/>
    <col min="15107" max="15107" width="13.28515625" style="1" customWidth="1"/>
    <col min="15108" max="15108" width="7.5703125" style="1" customWidth="1"/>
    <col min="15109" max="15109" width="7.28515625" style="1" customWidth="1"/>
    <col min="15110" max="15110" width="10.140625" style="1" customWidth="1"/>
    <col min="15111" max="15111" width="9" style="1" customWidth="1"/>
    <col min="15112" max="15112" width="14.140625" style="1" customWidth="1"/>
    <col min="15113" max="15113" width="12.140625" style="1" customWidth="1"/>
    <col min="15114" max="15360" width="9.140625" style="1"/>
    <col min="15361" max="15361" width="3.7109375" style="1" customWidth="1"/>
    <col min="15362" max="15362" width="29" style="1" customWidth="1"/>
    <col min="15363" max="15363" width="13.28515625" style="1" customWidth="1"/>
    <col min="15364" max="15364" width="7.5703125" style="1" customWidth="1"/>
    <col min="15365" max="15365" width="7.28515625" style="1" customWidth="1"/>
    <col min="15366" max="15366" width="10.140625" style="1" customWidth="1"/>
    <col min="15367" max="15367" width="9" style="1" customWidth="1"/>
    <col min="15368" max="15368" width="14.140625" style="1" customWidth="1"/>
    <col min="15369" max="15369" width="12.140625" style="1" customWidth="1"/>
    <col min="15370" max="15616" width="9.140625" style="1"/>
    <col min="15617" max="15617" width="3.7109375" style="1" customWidth="1"/>
    <col min="15618" max="15618" width="29" style="1" customWidth="1"/>
    <col min="15619" max="15619" width="13.28515625" style="1" customWidth="1"/>
    <col min="15620" max="15620" width="7.5703125" style="1" customWidth="1"/>
    <col min="15621" max="15621" width="7.28515625" style="1" customWidth="1"/>
    <col min="15622" max="15622" width="10.140625" style="1" customWidth="1"/>
    <col min="15623" max="15623" width="9" style="1" customWidth="1"/>
    <col min="15624" max="15624" width="14.140625" style="1" customWidth="1"/>
    <col min="15625" max="15625" width="12.140625" style="1" customWidth="1"/>
    <col min="15626" max="15872" width="9.140625" style="1"/>
    <col min="15873" max="15873" width="3.7109375" style="1" customWidth="1"/>
    <col min="15874" max="15874" width="29" style="1" customWidth="1"/>
    <col min="15875" max="15875" width="13.28515625" style="1" customWidth="1"/>
    <col min="15876" max="15876" width="7.5703125" style="1" customWidth="1"/>
    <col min="15877" max="15877" width="7.28515625" style="1" customWidth="1"/>
    <col min="15878" max="15878" width="10.140625" style="1" customWidth="1"/>
    <col min="15879" max="15879" width="9" style="1" customWidth="1"/>
    <col min="15880" max="15880" width="14.140625" style="1" customWidth="1"/>
    <col min="15881" max="15881" width="12.140625" style="1" customWidth="1"/>
    <col min="15882" max="16128" width="9.140625" style="1"/>
    <col min="16129" max="16129" width="3.7109375" style="1" customWidth="1"/>
    <col min="16130" max="16130" width="29" style="1" customWidth="1"/>
    <col min="16131" max="16131" width="13.28515625" style="1" customWidth="1"/>
    <col min="16132" max="16132" width="7.5703125" style="1" customWidth="1"/>
    <col min="16133" max="16133" width="7.28515625" style="1" customWidth="1"/>
    <col min="16134" max="16134" width="10.140625" style="1" customWidth="1"/>
    <col min="16135" max="16135" width="9" style="1" customWidth="1"/>
    <col min="16136" max="16136" width="14.140625" style="1" customWidth="1"/>
    <col min="16137" max="16137" width="12.140625" style="1" customWidth="1"/>
    <col min="16138" max="16384" width="9.140625" style="1"/>
  </cols>
  <sheetData>
    <row r="1" spans="1:8" ht="30.6" customHeight="1" x14ac:dyDescent="0.25">
      <c r="A1" s="523" t="s">
        <v>150</v>
      </c>
      <c r="B1" s="491"/>
      <c r="C1" s="491"/>
      <c r="D1" s="491"/>
      <c r="E1" s="491"/>
      <c r="F1" s="491"/>
      <c r="G1" s="491"/>
      <c r="H1" s="491"/>
    </row>
    <row r="2" spans="1:8" ht="28.9" customHeight="1" x14ac:dyDescent="0.2">
      <c r="A2" s="528" t="s">
        <v>263</v>
      </c>
      <c r="B2" s="528"/>
      <c r="C2" s="528"/>
      <c r="D2" s="528"/>
      <c r="E2" s="528"/>
      <c r="F2" s="528"/>
      <c r="G2" s="528"/>
      <c r="H2" s="528"/>
    </row>
    <row r="3" spans="1:8" s="111" customFormat="1" ht="14.25" x14ac:dyDescent="0.2">
      <c r="A3" s="408" t="s">
        <v>17</v>
      </c>
      <c r="B3" s="529" t="s">
        <v>0</v>
      </c>
      <c r="C3" s="531" t="s">
        <v>18</v>
      </c>
      <c r="D3" s="531" t="s">
        <v>19</v>
      </c>
      <c r="E3" s="533" t="s">
        <v>20</v>
      </c>
      <c r="F3" s="535" t="s">
        <v>126</v>
      </c>
      <c r="G3" s="535" t="s">
        <v>43</v>
      </c>
      <c r="H3" s="533" t="s">
        <v>44</v>
      </c>
    </row>
    <row r="4" spans="1:8" s="111" customFormat="1" ht="28.5" x14ac:dyDescent="0.2">
      <c r="A4" s="409" t="s">
        <v>16</v>
      </c>
      <c r="B4" s="530"/>
      <c r="C4" s="532"/>
      <c r="D4" s="532"/>
      <c r="E4" s="534"/>
      <c r="F4" s="536"/>
      <c r="G4" s="536"/>
      <c r="H4" s="534"/>
    </row>
    <row r="5" spans="1:8" s="111" customFormat="1" x14ac:dyDescent="0.25">
      <c r="A5" s="194"/>
      <c r="B5" s="195" t="s">
        <v>22</v>
      </c>
      <c r="C5" s="508" t="s">
        <v>141</v>
      </c>
      <c r="D5" s="508"/>
      <c r="E5" s="508"/>
      <c r="F5" s="508"/>
      <c r="G5" s="508"/>
      <c r="H5" s="508"/>
    </row>
    <row r="6" spans="1:8" s="202" customFormat="1" ht="69" customHeight="1" x14ac:dyDescent="0.2">
      <c r="A6" s="196">
        <v>1</v>
      </c>
      <c r="B6" s="197" t="s">
        <v>142</v>
      </c>
      <c r="C6" s="198" t="s">
        <v>143</v>
      </c>
      <c r="D6" s="179" t="s">
        <v>144</v>
      </c>
      <c r="E6" s="179">
        <v>1</v>
      </c>
      <c r="F6" s="199">
        <v>414.1</v>
      </c>
      <c r="G6" s="200">
        <v>352</v>
      </c>
      <c r="H6" s="201">
        <f>ROUND(F6*E6*G6,2)</f>
        <v>145763.20000000001</v>
      </c>
    </row>
    <row r="7" spans="1:8" s="205" customFormat="1" x14ac:dyDescent="0.2">
      <c r="A7" s="203"/>
      <c r="B7" s="509" t="s">
        <v>50</v>
      </c>
      <c r="C7" s="510"/>
      <c r="D7" s="510"/>
      <c r="E7" s="511"/>
      <c r="F7" s="512">
        <v>5</v>
      </c>
      <c r="G7" s="513"/>
      <c r="H7" s="204"/>
    </row>
    <row r="8" spans="1:8" s="202" customFormat="1" x14ac:dyDescent="0.25">
      <c r="A8" s="178"/>
      <c r="B8" s="514" t="s">
        <v>51</v>
      </c>
      <c r="C8" s="515"/>
      <c r="D8" s="206" t="s">
        <v>6</v>
      </c>
      <c r="E8" s="178"/>
      <c r="F8" s="178"/>
      <c r="G8" s="178"/>
      <c r="H8" s="207">
        <f>SUM(H6:H7)</f>
        <v>145763.20000000001</v>
      </c>
    </row>
    <row r="9" spans="1:8" s="202" customFormat="1" ht="81" customHeight="1" x14ac:dyDescent="0.2">
      <c r="A9" s="208"/>
      <c r="B9" s="209" t="s">
        <v>145</v>
      </c>
      <c r="C9" s="210" t="s">
        <v>124</v>
      </c>
      <c r="D9" s="211" t="s">
        <v>146</v>
      </c>
      <c r="E9" s="178">
        <v>16</v>
      </c>
      <c r="F9" s="407"/>
      <c r="G9" s="212">
        <v>1094.1199999999999</v>
      </c>
      <c r="H9" s="207">
        <f>E9*G9</f>
        <v>17505.919999999998</v>
      </c>
    </row>
    <row r="10" spans="1:8" s="202" customFormat="1" x14ac:dyDescent="0.2">
      <c r="A10" s="208"/>
      <c r="B10" s="516" t="s">
        <v>268</v>
      </c>
      <c r="C10" s="517"/>
      <c r="D10" s="517"/>
      <c r="E10" s="517"/>
      <c r="F10" s="518"/>
      <c r="G10" s="212"/>
      <c r="H10" s="207"/>
    </row>
    <row r="11" spans="1:8" s="202" customFormat="1" x14ac:dyDescent="0.2">
      <c r="A11" s="208"/>
      <c r="B11" s="213" t="s">
        <v>262</v>
      </c>
      <c r="C11" s="214"/>
      <c r="D11" s="179" t="s">
        <v>6</v>
      </c>
      <c r="E11" s="215"/>
      <c r="F11" s="215"/>
      <c r="G11" s="212"/>
      <c r="H11" s="216">
        <f>400*3*4</f>
        <v>4800</v>
      </c>
    </row>
    <row r="12" spans="1:8" s="202" customFormat="1" x14ac:dyDescent="0.2">
      <c r="A12" s="208"/>
      <c r="B12" s="213" t="s">
        <v>147</v>
      </c>
      <c r="C12" s="214"/>
      <c r="D12" s="179" t="s">
        <v>6</v>
      </c>
      <c r="E12" s="215"/>
      <c r="F12" s="215"/>
      <c r="G12" s="212"/>
      <c r="H12" s="216">
        <f>1000*3*4</f>
        <v>12000</v>
      </c>
    </row>
    <row r="13" spans="1:8" s="202" customFormat="1" x14ac:dyDescent="0.2">
      <c r="A13" s="208"/>
      <c r="B13" s="217" t="s">
        <v>148</v>
      </c>
      <c r="C13" s="180"/>
      <c r="D13" s="180" t="s">
        <v>6</v>
      </c>
      <c r="E13" s="215"/>
      <c r="F13" s="215"/>
      <c r="G13" s="212"/>
      <c r="H13" s="207">
        <f>SUM(H11:H12)</f>
        <v>16800</v>
      </c>
    </row>
    <row r="14" spans="1:8" s="224" customFormat="1" ht="15" customHeight="1" x14ac:dyDescent="0.25">
      <c r="A14" s="218"/>
      <c r="B14" s="9" t="s">
        <v>149</v>
      </c>
      <c r="C14" s="219"/>
      <c r="D14" s="219" t="s">
        <v>6</v>
      </c>
      <c r="E14" s="220"/>
      <c r="F14" s="221"/>
      <c r="G14" s="222"/>
      <c r="H14" s="223">
        <f>H8+H9+H13</f>
        <v>180069.12</v>
      </c>
    </row>
    <row r="15" spans="1:8" s="224" customFormat="1" x14ac:dyDescent="0.25">
      <c r="A15" s="225"/>
      <c r="B15" s="225" t="s">
        <v>14</v>
      </c>
      <c r="C15" s="225"/>
      <c r="D15" s="206" t="s">
        <v>6</v>
      </c>
      <c r="E15" s="226"/>
      <c r="F15" s="226"/>
      <c r="G15" s="226"/>
      <c r="H15" s="227">
        <f>ROUND(H14*0.18,2)</f>
        <v>32412.44</v>
      </c>
    </row>
    <row r="16" spans="1:8" s="231" customFormat="1" x14ac:dyDescent="0.25">
      <c r="A16" s="225"/>
      <c r="B16" s="228" t="s">
        <v>15</v>
      </c>
      <c r="C16" s="225"/>
      <c r="D16" s="229" t="s">
        <v>6</v>
      </c>
      <c r="E16" s="226"/>
      <c r="F16" s="226"/>
      <c r="G16" s="226"/>
      <c r="H16" s="230">
        <f>SUM(H14:H15)</f>
        <v>212481.56</v>
      </c>
    </row>
    <row r="17" spans="1:9" x14ac:dyDescent="0.25">
      <c r="A17" s="232"/>
      <c r="B17" s="519"/>
      <c r="C17" s="519"/>
      <c r="D17" s="519"/>
      <c r="E17" s="519"/>
      <c r="F17" s="519"/>
      <c r="G17" s="519"/>
      <c r="H17" s="6"/>
    </row>
    <row r="18" spans="1:9" s="13" customFormat="1" ht="16.5" customHeight="1" x14ac:dyDescent="0.25">
      <c r="A18" s="181"/>
      <c r="B18" s="524" t="s">
        <v>270</v>
      </c>
      <c r="C18" s="525"/>
      <c r="D18" s="525"/>
      <c r="E18" s="525"/>
      <c r="F18" s="525"/>
      <c r="G18" s="525"/>
      <c r="H18" s="522"/>
      <c r="I18" s="110"/>
    </row>
    <row r="19" spans="1:9" s="13" customFormat="1" ht="16.5" customHeight="1" x14ac:dyDescent="0.25">
      <c r="A19" s="507" t="s">
        <v>125</v>
      </c>
      <c r="B19" s="507"/>
      <c r="C19" s="507"/>
      <c r="D19" s="507"/>
      <c r="E19" s="507"/>
      <c r="F19" s="507"/>
      <c r="G19" s="507"/>
      <c r="H19" s="507"/>
      <c r="I19" s="110"/>
    </row>
    <row r="20" spans="1:9" s="13" customFormat="1" ht="16.5" customHeight="1" x14ac:dyDescent="0.25">
      <c r="A20" s="107"/>
      <c r="B20" s="520" t="s">
        <v>267</v>
      </c>
      <c r="C20" s="521"/>
      <c r="D20" s="521"/>
      <c r="E20" s="521"/>
      <c r="F20" s="521"/>
      <c r="G20" s="521"/>
      <c r="H20" s="522"/>
      <c r="I20" s="110"/>
    </row>
    <row r="21" spans="1:9" s="13" customFormat="1" ht="16.5" customHeight="1" x14ac:dyDescent="0.25">
      <c r="A21" s="507" t="s">
        <v>125</v>
      </c>
      <c r="B21" s="507"/>
      <c r="C21" s="507"/>
      <c r="D21" s="507"/>
      <c r="E21" s="507"/>
      <c r="F21" s="507"/>
      <c r="G21" s="507"/>
      <c r="H21" s="507"/>
      <c r="I21" s="110"/>
    </row>
    <row r="22" spans="1:9" s="13" customFormat="1" ht="16.5" customHeight="1" x14ac:dyDescent="0.25">
      <c r="A22" s="184"/>
      <c r="B22" s="526" t="s">
        <v>269</v>
      </c>
      <c r="C22" s="527"/>
      <c r="D22" s="527"/>
      <c r="E22" s="527"/>
      <c r="F22" s="527"/>
      <c r="G22" s="527"/>
      <c r="H22" s="491"/>
      <c r="I22" s="110"/>
    </row>
    <row r="23" spans="1:9" s="13" customFormat="1" ht="16.5" customHeight="1" x14ac:dyDescent="0.25">
      <c r="A23" s="507" t="s">
        <v>125</v>
      </c>
      <c r="B23" s="507"/>
      <c r="C23" s="507"/>
      <c r="D23" s="507"/>
      <c r="E23" s="507"/>
      <c r="F23" s="507"/>
      <c r="G23" s="507"/>
      <c r="H23" s="507"/>
      <c r="I23" s="110"/>
    </row>
    <row r="24" spans="1:9" s="13" customFormat="1" ht="16.5" customHeight="1" x14ac:dyDescent="0.25">
      <c r="A24" s="188"/>
      <c r="B24" s="188"/>
      <c r="C24" s="188"/>
      <c r="D24" s="188"/>
      <c r="E24" s="188"/>
      <c r="F24" s="188"/>
      <c r="G24" s="188"/>
      <c r="H24" s="188"/>
      <c r="I24" s="110"/>
    </row>
    <row r="25" spans="1:9" s="13" customFormat="1" ht="16.5" customHeight="1" x14ac:dyDescent="0.25">
      <c r="A25" s="188"/>
      <c r="B25" s="244" t="s">
        <v>172</v>
      </c>
      <c r="C25" s="242"/>
      <c r="D25" s="242"/>
      <c r="E25" s="242"/>
      <c r="G25" s="244" t="s">
        <v>173</v>
      </c>
      <c r="H25" s="188"/>
      <c r="I25" s="110"/>
    </row>
    <row r="26" spans="1:9" s="187" customFormat="1" ht="17.25" customHeight="1" x14ac:dyDescent="0.25">
      <c r="A26" s="185"/>
      <c r="B26" s="242"/>
      <c r="C26" s="242"/>
      <c r="D26" s="242"/>
      <c r="E26" s="242"/>
      <c r="F26" s="242"/>
      <c r="H26" s="186"/>
      <c r="I26" s="186"/>
    </row>
    <row r="27" spans="1:9" s="14" customFormat="1" ht="15.75" x14ac:dyDescent="0.2">
      <c r="A27" s="3"/>
      <c r="B27" s="244" t="s">
        <v>174</v>
      </c>
      <c r="C27" s="242"/>
      <c r="D27" s="242"/>
      <c r="E27" s="242"/>
      <c r="G27" s="244" t="s">
        <v>175</v>
      </c>
    </row>
  </sheetData>
  <mergeCells count="21">
    <mergeCell ref="A1:H1"/>
    <mergeCell ref="B18:H18"/>
    <mergeCell ref="B22:H22"/>
    <mergeCell ref="A2:H2"/>
    <mergeCell ref="B3:B4"/>
    <mergeCell ref="C3:C4"/>
    <mergeCell ref="D3:D4"/>
    <mergeCell ref="E3:E4"/>
    <mergeCell ref="F3:F4"/>
    <mergeCell ref="G3:G4"/>
    <mergeCell ref="H3:H4"/>
    <mergeCell ref="A23:H23"/>
    <mergeCell ref="C5:H5"/>
    <mergeCell ref="B7:E7"/>
    <mergeCell ref="F7:G7"/>
    <mergeCell ref="B8:C8"/>
    <mergeCell ref="B10:F10"/>
    <mergeCell ref="B17:G17"/>
    <mergeCell ref="A19:H19"/>
    <mergeCell ref="A21:H21"/>
    <mergeCell ref="B20:H20"/>
  </mergeCells>
  <pageMargins left="0.70866141732283472" right="0.31496062992125984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43" zoomScaleNormal="100" workbookViewId="0">
      <selection activeCell="B64" sqref="B64"/>
    </sheetView>
  </sheetViews>
  <sheetFormatPr defaultRowHeight="15" x14ac:dyDescent="0.25"/>
  <cols>
    <col min="1" max="1" width="5.140625" style="3" customWidth="1"/>
    <col min="2" max="2" width="36.5703125" style="1" customWidth="1"/>
    <col min="3" max="3" width="16.5703125" style="4" customWidth="1"/>
    <col min="4" max="4" width="6.5703125" style="1" customWidth="1"/>
    <col min="5" max="5" width="7.28515625" style="5" customWidth="1"/>
    <col min="6" max="6" width="11.28515625" style="6" customWidth="1"/>
    <col min="7" max="7" width="13.7109375" style="7" customWidth="1"/>
    <col min="8" max="256" width="9.140625" style="1"/>
    <col min="257" max="257" width="5.140625" style="1" customWidth="1"/>
    <col min="258" max="258" width="36.5703125" style="1" customWidth="1"/>
    <col min="259" max="259" width="16.5703125" style="1" customWidth="1"/>
    <col min="260" max="260" width="6.5703125" style="1" customWidth="1"/>
    <col min="261" max="261" width="7.28515625" style="1" customWidth="1"/>
    <col min="262" max="262" width="11.28515625" style="1" customWidth="1"/>
    <col min="263" max="263" width="13.7109375" style="1" customWidth="1"/>
    <col min="264" max="512" width="9.140625" style="1"/>
    <col min="513" max="513" width="5.140625" style="1" customWidth="1"/>
    <col min="514" max="514" width="36.5703125" style="1" customWidth="1"/>
    <col min="515" max="515" width="16.5703125" style="1" customWidth="1"/>
    <col min="516" max="516" width="6.5703125" style="1" customWidth="1"/>
    <col min="517" max="517" width="7.28515625" style="1" customWidth="1"/>
    <col min="518" max="518" width="11.28515625" style="1" customWidth="1"/>
    <col min="519" max="519" width="13.7109375" style="1" customWidth="1"/>
    <col min="520" max="768" width="9.140625" style="1"/>
    <col min="769" max="769" width="5.140625" style="1" customWidth="1"/>
    <col min="770" max="770" width="36.5703125" style="1" customWidth="1"/>
    <col min="771" max="771" width="16.5703125" style="1" customWidth="1"/>
    <col min="772" max="772" width="6.5703125" style="1" customWidth="1"/>
    <col min="773" max="773" width="7.28515625" style="1" customWidth="1"/>
    <col min="774" max="774" width="11.28515625" style="1" customWidth="1"/>
    <col min="775" max="775" width="13.7109375" style="1" customWidth="1"/>
    <col min="776" max="1024" width="9.140625" style="1"/>
    <col min="1025" max="1025" width="5.140625" style="1" customWidth="1"/>
    <col min="1026" max="1026" width="36.5703125" style="1" customWidth="1"/>
    <col min="1027" max="1027" width="16.5703125" style="1" customWidth="1"/>
    <col min="1028" max="1028" width="6.5703125" style="1" customWidth="1"/>
    <col min="1029" max="1029" width="7.28515625" style="1" customWidth="1"/>
    <col min="1030" max="1030" width="11.28515625" style="1" customWidth="1"/>
    <col min="1031" max="1031" width="13.7109375" style="1" customWidth="1"/>
    <col min="1032" max="1280" width="9.140625" style="1"/>
    <col min="1281" max="1281" width="5.140625" style="1" customWidth="1"/>
    <col min="1282" max="1282" width="36.5703125" style="1" customWidth="1"/>
    <col min="1283" max="1283" width="16.5703125" style="1" customWidth="1"/>
    <col min="1284" max="1284" width="6.5703125" style="1" customWidth="1"/>
    <col min="1285" max="1285" width="7.28515625" style="1" customWidth="1"/>
    <col min="1286" max="1286" width="11.28515625" style="1" customWidth="1"/>
    <col min="1287" max="1287" width="13.7109375" style="1" customWidth="1"/>
    <col min="1288" max="1536" width="9.140625" style="1"/>
    <col min="1537" max="1537" width="5.140625" style="1" customWidth="1"/>
    <col min="1538" max="1538" width="36.5703125" style="1" customWidth="1"/>
    <col min="1539" max="1539" width="16.5703125" style="1" customWidth="1"/>
    <col min="1540" max="1540" width="6.5703125" style="1" customWidth="1"/>
    <col min="1541" max="1541" width="7.28515625" style="1" customWidth="1"/>
    <col min="1542" max="1542" width="11.28515625" style="1" customWidth="1"/>
    <col min="1543" max="1543" width="13.7109375" style="1" customWidth="1"/>
    <col min="1544" max="1792" width="9.140625" style="1"/>
    <col min="1793" max="1793" width="5.140625" style="1" customWidth="1"/>
    <col min="1794" max="1794" width="36.5703125" style="1" customWidth="1"/>
    <col min="1795" max="1795" width="16.5703125" style="1" customWidth="1"/>
    <col min="1796" max="1796" width="6.5703125" style="1" customWidth="1"/>
    <col min="1797" max="1797" width="7.28515625" style="1" customWidth="1"/>
    <col min="1798" max="1798" width="11.28515625" style="1" customWidth="1"/>
    <col min="1799" max="1799" width="13.7109375" style="1" customWidth="1"/>
    <col min="1800" max="2048" width="9.140625" style="1"/>
    <col min="2049" max="2049" width="5.140625" style="1" customWidth="1"/>
    <col min="2050" max="2050" width="36.5703125" style="1" customWidth="1"/>
    <col min="2051" max="2051" width="16.5703125" style="1" customWidth="1"/>
    <col min="2052" max="2052" width="6.5703125" style="1" customWidth="1"/>
    <col min="2053" max="2053" width="7.28515625" style="1" customWidth="1"/>
    <col min="2054" max="2054" width="11.28515625" style="1" customWidth="1"/>
    <col min="2055" max="2055" width="13.7109375" style="1" customWidth="1"/>
    <col min="2056" max="2304" width="9.140625" style="1"/>
    <col min="2305" max="2305" width="5.140625" style="1" customWidth="1"/>
    <col min="2306" max="2306" width="36.5703125" style="1" customWidth="1"/>
    <col min="2307" max="2307" width="16.5703125" style="1" customWidth="1"/>
    <col min="2308" max="2308" width="6.5703125" style="1" customWidth="1"/>
    <col min="2309" max="2309" width="7.28515625" style="1" customWidth="1"/>
    <col min="2310" max="2310" width="11.28515625" style="1" customWidth="1"/>
    <col min="2311" max="2311" width="13.7109375" style="1" customWidth="1"/>
    <col min="2312" max="2560" width="9.140625" style="1"/>
    <col min="2561" max="2561" width="5.140625" style="1" customWidth="1"/>
    <col min="2562" max="2562" width="36.5703125" style="1" customWidth="1"/>
    <col min="2563" max="2563" width="16.5703125" style="1" customWidth="1"/>
    <col min="2564" max="2564" width="6.5703125" style="1" customWidth="1"/>
    <col min="2565" max="2565" width="7.28515625" style="1" customWidth="1"/>
    <col min="2566" max="2566" width="11.28515625" style="1" customWidth="1"/>
    <col min="2567" max="2567" width="13.7109375" style="1" customWidth="1"/>
    <col min="2568" max="2816" width="9.140625" style="1"/>
    <col min="2817" max="2817" width="5.140625" style="1" customWidth="1"/>
    <col min="2818" max="2818" width="36.5703125" style="1" customWidth="1"/>
    <col min="2819" max="2819" width="16.5703125" style="1" customWidth="1"/>
    <col min="2820" max="2820" width="6.5703125" style="1" customWidth="1"/>
    <col min="2821" max="2821" width="7.28515625" style="1" customWidth="1"/>
    <col min="2822" max="2822" width="11.28515625" style="1" customWidth="1"/>
    <col min="2823" max="2823" width="13.7109375" style="1" customWidth="1"/>
    <col min="2824" max="3072" width="9.140625" style="1"/>
    <col min="3073" max="3073" width="5.140625" style="1" customWidth="1"/>
    <col min="3074" max="3074" width="36.5703125" style="1" customWidth="1"/>
    <col min="3075" max="3075" width="16.5703125" style="1" customWidth="1"/>
    <col min="3076" max="3076" width="6.5703125" style="1" customWidth="1"/>
    <col min="3077" max="3077" width="7.28515625" style="1" customWidth="1"/>
    <col min="3078" max="3078" width="11.28515625" style="1" customWidth="1"/>
    <col min="3079" max="3079" width="13.7109375" style="1" customWidth="1"/>
    <col min="3080" max="3328" width="9.140625" style="1"/>
    <col min="3329" max="3329" width="5.140625" style="1" customWidth="1"/>
    <col min="3330" max="3330" width="36.5703125" style="1" customWidth="1"/>
    <col min="3331" max="3331" width="16.5703125" style="1" customWidth="1"/>
    <col min="3332" max="3332" width="6.5703125" style="1" customWidth="1"/>
    <col min="3333" max="3333" width="7.28515625" style="1" customWidth="1"/>
    <col min="3334" max="3334" width="11.28515625" style="1" customWidth="1"/>
    <col min="3335" max="3335" width="13.7109375" style="1" customWidth="1"/>
    <col min="3336" max="3584" width="9.140625" style="1"/>
    <col min="3585" max="3585" width="5.140625" style="1" customWidth="1"/>
    <col min="3586" max="3586" width="36.5703125" style="1" customWidth="1"/>
    <col min="3587" max="3587" width="16.5703125" style="1" customWidth="1"/>
    <col min="3588" max="3588" width="6.5703125" style="1" customWidth="1"/>
    <col min="3589" max="3589" width="7.28515625" style="1" customWidth="1"/>
    <col min="3590" max="3590" width="11.28515625" style="1" customWidth="1"/>
    <col min="3591" max="3591" width="13.7109375" style="1" customWidth="1"/>
    <col min="3592" max="3840" width="9.140625" style="1"/>
    <col min="3841" max="3841" width="5.140625" style="1" customWidth="1"/>
    <col min="3842" max="3842" width="36.5703125" style="1" customWidth="1"/>
    <col min="3843" max="3843" width="16.5703125" style="1" customWidth="1"/>
    <col min="3844" max="3844" width="6.5703125" style="1" customWidth="1"/>
    <col min="3845" max="3845" width="7.28515625" style="1" customWidth="1"/>
    <col min="3846" max="3846" width="11.28515625" style="1" customWidth="1"/>
    <col min="3847" max="3847" width="13.7109375" style="1" customWidth="1"/>
    <col min="3848" max="4096" width="9.140625" style="1"/>
    <col min="4097" max="4097" width="5.140625" style="1" customWidth="1"/>
    <col min="4098" max="4098" width="36.5703125" style="1" customWidth="1"/>
    <col min="4099" max="4099" width="16.5703125" style="1" customWidth="1"/>
    <col min="4100" max="4100" width="6.5703125" style="1" customWidth="1"/>
    <col min="4101" max="4101" width="7.28515625" style="1" customWidth="1"/>
    <col min="4102" max="4102" width="11.28515625" style="1" customWidth="1"/>
    <col min="4103" max="4103" width="13.7109375" style="1" customWidth="1"/>
    <col min="4104" max="4352" width="9.140625" style="1"/>
    <col min="4353" max="4353" width="5.140625" style="1" customWidth="1"/>
    <col min="4354" max="4354" width="36.5703125" style="1" customWidth="1"/>
    <col min="4355" max="4355" width="16.5703125" style="1" customWidth="1"/>
    <col min="4356" max="4356" width="6.5703125" style="1" customWidth="1"/>
    <col min="4357" max="4357" width="7.28515625" style="1" customWidth="1"/>
    <col min="4358" max="4358" width="11.28515625" style="1" customWidth="1"/>
    <col min="4359" max="4359" width="13.7109375" style="1" customWidth="1"/>
    <col min="4360" max="4608" width="9.140625" style="1"/>
    <col min="4609" max="4609" width="5.140625" style="1" customWidth="1"/>
    <col min="4610" max="4610" width="36.5703125" style="1" customWidth="1"/>
    <col min="4611" max="4611" width="16.5703125" style="1" customWidth="1"/>
    <col min="4612" max="4612" width="6.5703125" style="1" customWidth="1"/>
    <col min="4613" max="4613" width="7.28515625" style="1" customWidth="1"/>
    <col min="4614" max="4614" width="11.28515625" style="1" customWidth="1"/>
    <col min="4615" max="4615" width="13.7109375" style="1" customWidth="1"/>
    <col min="4616" max="4864" width="9.140625" style="1"/>
    <col min="4865" max="4865" width="5.140625" style="1" customWidth="1"/>
    <col min="4866" max="4866" width="36.5703125" style="1" customWidth="1"/>
    <col min="4867" max="4867" width="16.5703125" style="1" customWidth="1"/>
    <col min="4868" max="4868" width="6.5703125" style="1" customWidth="1"/>
    <col min="4869" max="4869" width="7.28515625" style="1" customWidth="1"/>
    <col min="4870" max="4870" width="11.28515625" style="1" customWidth="1"/>
    <col min="4871" max="4871" width="13.7109375" style="1" customWidth="1"/>
    <col min="4872" max="5120" width="9.140625" style="1"/>
    <col min="5121" max="5121" width="5.140625" style="1" customWidth="1"/>
    <col min="5122" max="5122" width="36.5703125" style="1" customWidth="1"/>
    <col min="5123" max="5123" width="16.5703125" style="1" customWidth="1"/>
    <col min="5124" max="5124" width="6.5703125" style="1" customWidth="1"/>
    <col min="5125" max="5125" width="7.28515625" style="1" customWidth="1"/>
    <col min="5126" max="5126" width="11.28515625" style="1" customWidth="1"/>
    <col min="5127" max="5127" width="13.7109375" style="1" customWidth="1"/>
    <col min="5128" max="5376" width="9.140625" style="1"/>
    <col min="5377" max="5377" width="5.140625" style="1" customWidth="1"/>
    <col min="5378" max="5378" width="36.5703125" style="1" customWidth="1"/>
    <col min="5379" max="5379" width="16.5703125" style="1" customWidth="1"/>
    <col min="5380" max="5380" width="6.5703125" style="1" customWidth="1"/>
    <col min="5381" max="5381" width="7.28515625" style="1" customWidth="1"/>
    <col min="5382" max="5382" width="11.28515625" style="1" customWidth="1"/>
    <col min="5383" max="5383" width="13.7109375" style="1" customWidth="1"/>
    <col min="5384" max="5632" width="9.140625" style="1"/>
    <col min="5633" max="5633" width="5.140625" style="1" customWidth="1"/>
    <col min="5634" max="5634" width="36.5703125" style="1" customWidth="1"/>
    <col min="5635" max="5635" width="16.5703125" style="1" customWidth="1"/>
    <col min="5636" max="5636" width="6.5703125" style="1" customWidth="1"/>
    <col min="5637" max="5637" width="7.28515625" style="1" customWidth="1"/>
    <col min="5638" max="5638" width="11.28515625" style="1" customWidth="1"/>
    <col min="5639" max="5639" width="13.7109375" style="1" customWidth="1"/>
    <col min="5640" max="5888" width="9.140625" style="1"/>
    <col min="5889" max="5889" width="5.140625" style="1" customWidth="1"/>
    <col min="5890" max="5890" width="36.5703125" style="1" customWidth="1"/>
    <col min="5891" max="5891" width="16.5703125" style="1" customWidth="1"/>
    <col min="5892" max="5892" width="6.5703125" style="1" customWidth="1"/>
    <col min="5893" max="5893" width="7.28515625" style="1" customWidth="1"/>
    <col min="5894" max="5894" width="11.28515625" style="1" customWidth="1"/>
    <col min="5895" max="5895" width="13.7109375" style="1" customWidth="1"/>
    <col min="5896" max="6144" width="9.140625" style="1"/>
    <col min="6145" max="6145" width="5.140625" style="1" customWidth="1"/>
    <col min="6146" max="6146" width="36.5703125" style="1" customWidth="1"/>
    <col min="6147" max="6147" width="16.5703125" style="1" customWidth="1"/>
    <col min="6148" max="6148" width="6.5703125" style="1" customWidth="1"/>
    <col min="6149" max="6149" width="7.28515625" style="1" customWidth="1"/>
    <col min="6150" max="6150" width="11.28515625" style="1" customWidth="1"/>
    <col min="6151" max="6151" width="13.7109375" style="1" customWidth="1"/>
    <col min="6152" max="6400" width="9.140625" style="1"/>
    <col min="6401" max="6401" width="5.140625" style="1" customWidth="1"/>
    <col min="6402" max="6402" width="36.5703125" style="1" customWidth="1"/>
    <col min="6403" max="6403" width="16.5703125" style="1" customWidth="1"/>
    <col min="6404" max="6404" width="6.5703125" style="1" customWidth="1"/>
    <col min="6405" max="6405" width="7.28515625" style="1" customWidth="1"/>
    <col min="6406" max="6406" width="11.28515625" style="1" customWidth="1"/>
    <col min="6407" max="6407" width="13.7109375" style="1" customWidth="1"/>
    <col min="6408" max="6656" width="9.140625" style="1"/>
    <col min="6657" max="6657" width="5.140625" style="1" customWidth="1"/>
    <col min="6658" max="6658" width="36.5703125" style="1" customWidth="1"/>
    <col min="6659" max="6659" width="16.5703125" style="1" customWidth="1"/>
    <col min="6660" max="6660" width="6.5703125" style="1" customWidth="1"/>
    <col min="6661" max="6661" width="7.28515625" style="1" customWidth="1"/>
    <col min="6662" max="6662" width="11.28515625" style="1" customWidth="1"/>
    <col min="6663" max="6663" width="13.7109375" style="1" customWidth="1"/>
    <col min="6664" max="6912" width="9.140625" style="1"/>
    <col min="6913" max="6913" width="5.140625" style="1" customWidth="1"/>
    <col min="6914" max="6914" width="36.5703125" style="1" customWidth="1"/>
    <col min="6915" max="6915" width="16.5703125" style="1" customWidth="1"/>
    <col min="6916" max="6916" width="6.5703125" style="1" customWidth="1"/>
    <col min="6917" max="6917" width="7.28515625" style="1" customWidth="1"/>
    <col min="6918" max="6918" width="11.28515625" style="1" customWidth="1"/>
    <col min="6919" max="6919" width="13.7109375" style="1" customWidth="1"/>
    <col min="6920" max="7168" width="9.140625" style="1"/>
    <col min="7169" max="7169" width="5.140625" style="1" customWidth="1"/>
    <col min="7170" max="7170" width="36.5703125" style="1" customWidth="1"/>
    <col min="7171" max="7171" width="16.5703125" style="1" customWidth="1"/>
    <col min="7172" max="7172" width="6.5703125" style="1" customWidth="1"/>
    <col min="7173" max="7173" width="7.28515625" style="1" customWidth="1"/>
    <col min="7174" max="7174" width="11.28515625" style="1" customWidth="1"/>
    <col min="7175" max="7175" width="13.7109375" style="1" customWidth="1"/>
    <col min="7176" max="7424" width="9.140625" style="1"/>
    <col min="7425" max="7425" width="5.140625" style="1" customWidth="1"/>
    <col min="7426" max="7426" width="36.5703125" style="1" customWidth="1"/>
    <col min="7427" max="7427" width="16.5703125" style="1" customWidth="1"/>
    <col min="7428" max="7428" width="6.5703125" style="1" customWidth="1"/>
    <col min="7429" max="7429" width="7.28515625" style="1" customWidth="1"/>
    <col min="7430" max="7430" width="11.28515625" style="1" customWidth="1"/>
    <col min="7431" max="7431" width="13.7109375" style="1" customWidth="1"/>
    <col min="7432" max="7680" width="9.140625" style="1"/>
    <col min="7681" max="7681" width="5.140625" style="1" customWidth="1"/>
    <col min="7682" max="7682" width="36.5703125" style="1" customWidth="1"/>
    <col min="7683" max="7683" width="16.5703125" style="1" customWidth="1"/>
    <col min="7684" max="7684" width="6.5703125" style="1" customWidth="1"/>
    <col min="7685" max="7685" width="7.28515625" style="1" customWidth="1"/>
    <col min="7686" max="7686" width="11.28515625" style="1" customWidth="1"/>
    <col min="7687" max="7687" width="13.7109375" style="1" customWidth="1"/>
    <col min="7688" max="7936" width="9.140625" style="1"/>
    <col min="7937" max="7937" width="5.140625" style="1" customWidth="1"/>
    <col min="7938" max="7938" width="36.5703125" style="1" customWidth="1"/>
    <col min="7939" max="7939" width="16.5703125" style="1" customWidth="1"/>
    <col min="7940" max="7940" width="6.5703125" style="1" customWidth="1"/>
    <col min="7941" max="7941" width="7.28515625" style="1" customWidth="1"/>
    <col min="7942" max="7942" width="11.28515625" style="1" customWidth="1"/>
    <col min="7943" max="7943" width="13.7109375" style="1" customWidth="1"/>
    <col min="7944" max="8192" width="9.140625" style="1"/>
    <col min="8193" max="8193" width="5.140625" style="1" customWidth="1"/>
    <col min="8194" max="8194" width="36.5703125" style="1" customWidth="1"/>
    <col min="8195" max="8195" width="16.5703125" style="1" customWidth="1"/>
    <col min="8196" max="8196" width="6.5703125" style="1" customWidth="1"/>
    <col min="8197" max="8197" width="7.28515625" style="1" customWidth="1"/>
    <col min="8198" max="8198" width="11.28515625" style="1" customWidth="1"/>
    <col min="8199" max="8199" width="13.7109375" style="1" customWidth="1"/>
    <col min="8200" max="8448" width="9.140625" style="1"/>
    <col min="8449" max="8449" width="5.140625" style="1" customWidth="1"/>
    <col min="8450" max="8450" width="36.5703125" style="1" customWidth="1"/>
    <col min="8451" max="8451" width="16.5703125" style="1" customWidth="1"/>
    <col min="8452" max="8452" width="6.5703125" style="1" customWidth="1"/>
    <col min="8453" max="8453" width="7.28515625" style="1" customWidth="1"/>
    <col min="8454" max="8454" width="11.28515625" style="1" customWidth="1"/>
    <col min="8455" max="8455" width="13.7109375" style="1" customWidth="1"/>
    <col min="8456" max="8704" width="9.140625" style="1"/>
    <col min="8705" max="8705" width="5.140625" style="1" customWidth="1"/>
    <col min="8706" max="8706" width="36.5703125" style="1" customWidth="1"/>
    <col min="8707" max="8707" width="16.5703125" style="1" customWidth="1"/>
    <col min="8708" max="8708" width="6.5703125" style="1" customWidth="1"/>
    <col min="8709" max="8709" width="7.28515625" style="1" customWidth="1"/>
    <col min="8710" max="8710" width="11.28515625" style="1" customWidth="1"/>
    <col min="8711" max="8711" width="13.7109375" style="1" customWidth="1"/>
    <col min="8712" max="8960" width="9.140625" style="1"/>
    <col min="8961" max="8961" width="5.140625" style="1" customWidth="1"/>
    <col min="8962" max="8962" width="36.5703125" style="1" customWidth="1"/>
    <col min="8963" max="8963" width="16.5703125" style="1" customWidth="1"/>
    <col min="8964" max="8964" width="6.5703125" style="1" customWidth="1"/>
    <col min="8965" max="8965" width="7.28515625" style="1" customWidth="1"/>
    <col min="8966" max="8966" width="11.28515625" style="1" customWidth="1"/>
    <col min="8967" max="8967" width="13.7109375" style="1" customWidth="1"/>
    <col min="8968" max="9216" width="9.140625" style="1"/>
    <col min="9217" max="9217" width="5.140625" style="1" customWidth="1"/>
    <col min="9218" max="9218" width="36.5703125" style="1" customWidth="1"/>
    <col min="9219" max="9219" width="16.5703125" style="1" customWidth="1"/>
    <col min="9220" max="9220" width="6.5703125" style="1" customWidth="1"/>
    <col min="9221" max="9221" width="7.28515625" style="1" customWidth="1"/>
    <col min="9222" max="9222" width="11.28515625" style="1" customWidth="1"/>
    <col min="9223" max="9223" width="13.7109375" style="1" customWidth="1"/>
    <col min="9224" max="9472" width="9.140625" style="1"/>
    <col min="9473" max="9473" width="5.140625" style="1" customWidth="1"/>
    <col min="9474" max="9474" width="36.5703125" style="1" customWidth="1"/>
    <col min="9475" max="9475" width="16.5703125" style="1" customWidth="1"/>
    <col min="9476" max="9476" width="6.5703125" style="1" customWidth="1"/>
    <col min="9477" max="9477" width="7.28515625" style="1" customWidth="1"/>
    <col min="9478" max="9478" width="11.28515625" style="1" customWidth="1"/>
    <col min="9479" max="9479" width="13.7109375" style="1" customWidth="1"/>
    <col min="9480" max="9728" width="9.140625" style="1"/>
    <col min="9729" max="9729" width="5.140625" style="1" customWidth="1"/>
    <col min="9730" max="9730" width="36.5703125" style="1" customWidth="1"/>
    <col min="9731" max="9731" width="16.5703125" style="1" customWidth="1"/>
    <col min="9732" max="9732" width="6.5703125" style="1" customWidth="1"/>
    <col min="9733" max="9733" width="7.28515625" style="1" customWidth="1"/>
    <col min="9734" max="9734" width="11.28515625" style="1" customWidth="1"/>
    <col min="9735" max="9735" width="13.7109375" style="1" customWidth="1"/>
    <col min="9736" max="9984" width="9.140625" style="1"/>
    <col min="9985" max="9985" width="5.140625" style="1" customWidth="1"/>
    <col min="9986" max="9986" width="36.5703125" style="1" customWidth="1"/>
    <col min="9987" max="9987" width="16.5703125" style="1" customWidth="1"/>
    <col min="9988" max="9988" width="6.5703125" style="1" customWidth="1"/>
    <col min="9989" max="9989" width="7.28515625" style="1" customWidth="1"/>
    <col min="9990" max="9990" width="11.28515625" style="1" customWidth="1"/>
    <col min="9991" max="9991" width="13.7109375" style="1" customWidth="1"/>
    <col min="9992" max="10240" width="9.140625" style="1"/>
    <col min="10241" max="10241" width="5.140625" style="1" customWidth="1"/>
    <col min="10242" max="10242" width="36.5703125" style="1" customWidth="1"/>
    <col min="10243" max="10243" width="16.5703125" style="1" customWidth="1"/>
    <col min="10244" max="10244" width="6.5703125" style="1" customWidth="1"/>
    <col min="10245" max="10245" width="7.28515625" style="1" customWidth="1"/>
    <col min="10246" max="10246" width="11.28515625" style="1" customWidth="1"/>
    <col min="10247" max="10247" width="13.7109375" style="1" customWidth="1"/>
    <col min="10248" max="10496" width="9.140625" style="1"/>
    <col min="10497" max="10497" width="5.140625" style="1" customWidth="1"/>
    <col min="10498" max="10498" width="36.5703125" style="1" customWidth="1"/>
    <col min="10499" max="10499" width="16.5703125" style="1" customWidth="1"/>
    <col min="10500" max="10500" width="6.5703125" style="1" customWidth="1"/>
    <col min="10501" max="10501" width="7.28515625" style="1" customWidth="1"/>
    <col min="10502" max="10502" width="11.28515625" style="1" customWidth="1"/>
    <col min="10503" max="10503" width="13.7109375" style="1" customWidth="1"/>
    <col min="10504" max="10752" width="9.140625" style="1"/>
    <col min="10753" max="10753" width="5.140625" style="1" customWidth="1"/>
    <col min="10754" max="10754" width="36.5703125" style="1" customWidth="1"/>
    <col min="10755" max="10755" width="16.5703125" style="1" customWidth="1"/>
    <col min="10756" max="10756" width="6.5703125" style="1" customWidth="1"/>
    <col min="10757" max="10757" width="7.28515625" style="1" customWidth="1"/>
    <col min="10758" max="10758" width="11.28515625" style="1" customWidth="1"/>
    <col min="10759" max="10759" width="13.7109375" style="1" customWidth="1"/>
    <col min="10760" max="11008" width="9.140625" style="1"/>
    <col min="11009" max="11009" width="5.140625" style="1" customWidth="1"/>
    <col min="11010" max="11010" width="36.5703125" style="1" customWidth="1"/>
    <col min="11011" max="11011" width="16.5703125" style="1" customWidth="1"/>
    <col min="11012" max="11012" width="6.5703125" style="1" customWidth="1"/>
    <col min="11013" max="11013" width="7.28515625" style="1" customWidth="1"/>
    <col min="11014" max="11014" width="11.28515625" style="1" customWidth="1"/>
    <col min="11015" max="11015" width="13.7109375" style="1" customWidth="1"/>
    <col min="11016" max="11264" width="9.140625" style="1"/>
    <col min="11265" max="11265" width="5.140625" style="1" customWidth="1"/>
    <col min="11266" max="11266" width="36.5703125" style="1" customWidth="1"/>
    <col min="11267" max="11267" width="16.5703125" style="1" customWidth="1"/>
    <col min="11268" max="11268" width="6.5703125" style="1" customWidth="1"/>
    <col min="11269" max="11269" width="7.28515625" style="1" customWidth="1"/>
    <col min="11270" max="11270" width="11.28515625" style="1" customWidth="1"/>
    <col min="11271" max="11271" width="13.7109375" style="1" customWidth="1"/>
    <col min="11272" max="11520" width="9.140625" style="1"/>
    <col min="11521" max="11521" width="5.140625" style="1" customWidth="1"/>
    <col min="11522" max="11522" width="36.5703125" style="1" customWidth="1"/>
    <col min="11523" max="11523" width="16.5703125" style="1" customWidth="1"/>
    <col min="11524" max="11524" width="6.5703125" style="1" customWidth="1"/>
    <col min="11525" max="11525" width="7.28515625" style="1" customWidth="1"/>
    <col min="11526" max="11526" width="11.28515625" style="1" customWidth="1"/>
    <col min="11527" max="11527" width="13.7109375" style="1" customWidth="1"/>
    <col min="11528" max="11776" width="9.140625" style="1"/>
    <col min="11777" max="11777" width="5.140625" style="1" customWidth="1"/>
    <col min="11778" max="11778" width="36.5703125" style="1" customWidth="1"/>
    <col min="11779" max="11779" width="16.5703125" style="1" customWidth="1"/>
    <col min="11780" max="11780" width="6.5703125" style="1" customWidth="1"/>
    <col min="11781" max="11781" width="7.28515625" style="1" customWidth="1"/>
    <col min="11782" max="11782" width="11.28515625" style="1" customWidth="1"/>
    <col min="11783" max="11783" width="13.7109375" style="1" customWidth="1"/>
    <col min="11784" max="12032" width="9.140625" style="1"/>
    <col min="12033" max="12033" width="5.140625" style="1" customWidth="1"/>
    <col min="12034" max="12034" width="36.5703125" style="1" customWidth="1"/>
    <col min="12035" max="12035" width="16.5703125" style="1" customWidth="1"/>
    <col min="12036" max="12036" width="6.5703125" style="1" customWidth="1"/>
    <col min="12037" max="12037" width="7.28515625" style="1" customWidth="1"/>
    <col min="12038" max="12038" width="11.28515625" style="1" customWidth="1"/>
    <col min="12039" max="12039" width="13.7109375" style="1" customWidth="1"/>
    <col min="12040" max="12288" width="9.140625" style="1"/>
    <col min="12289" max="12289" width="5.140625" style="1" customWidth="1"/>
    <col min="12290" max="12290" width="36.5703125" style="1" customWidth="1"/>
    <col min="12291" max="12291" width="16.5703125" style="1" customWidth="1"/>
    <col min="12292" max="12292" width="6.5703125" style="1" customWidth="1"/>
    <col min="12293" max="12293" width="7.28515625" style="1" customWidth="1"/>
    <col min="12294" max="12294" width="11.28515625" style="1" customWidth="1"/>
    <col min="12295" max="12295" width="13.7109375" style="1" customWidth="1"/>
    <col min="12296" max="12544" width="9.140625" style="1"/>
    <col min="12545" max="12545" width="5.140625" style="1" customWidth="1"/>
    <col min="12546" max="12546" width="36.5703125" style="1" customWidth="1"/>
    <col min="12547" max="12547" width="16.5703125" style="1" customWidth="1"/>
    <col min="12548" max="12548" width="6.5703125" style="1" customWidth="1"/>
    <col min="12549" max="12549" width="7.28515625" style="1" customWidth="1"/>
    <col min="12550" max="12550" width="11.28515625" style="1" customWidth="1"/>
    <col min="12551" max="12551" width="13.7109375" style="1" customWidth="1"/>
    <col min="12552" max="12800" width="9.140625" style="1"/>
    <col min="12801" max="12801" width="5.140625" style="1" customWidth="1"/>
    <col min="12802" max="12802" width="36.5703125" style="1" customWidth="1"/>
    <col min="12803" max="12803" width="16.5703125" style="1" customWidth="1"/>
    <col min="12804" max="12804" width="6.5703125" style="1" customWidth="1"/>
    <col min="12805" max="12805" width="7.28515625" style="1" customWidth="1"/>
    <col min="12806" max="12806" width="11.28515625" style="1" customWidth="1"/>
    <col min="12807" max="12807" width="13.7109375" style="1" customWidth="1"/>
    <col min="12808" max="13056" width="9.140625" style="1"/>
    <col min="13057" max="13057" width="5.140625" style="1" customWidth="1"/>
    <col min="13058" max="13058" width="36.5703125" style="1" customWidth="1"/>
    <col min="13059" max="13059" width="16.5703125" style="1" customWidth="1"/>
    <col min="13060" max="13060" width="6.5703125" style="1" customWidth="1"/>
    <col min="13061" max="13061" width="7.28515625" style="1" customWidth="1"/>
    <col min="13062" max="13062" width="11.28515625" style="1" customWidth="1"/>
    <col min="13063" max="13063" width="13.7109375" style="1" customWidth="1"/>
    <col min="13064" max="13312" width="9.140625" style="1"/>
    <col min="13313" max="13313" width="5.140625" style="1" customWidth="1"/>
    <col min="13314" max="13314" width="36.5703125" style="1" customWidth="1"/>
    <col min="13315" max="13315" width="16.5703125" style="1" customWidth="1"/>
    <col min="13316" max="13316" width="6.5703125" style="1" customWidth="1"/>
    <col min="13317" max="13317" width="7.28515625" style="1" customWidth="1"/>
    <col min="13318" max="13318" width="11.28515625" style="1" customWidth="1"/>
    <col min="13319" max="13319" width="13.7109375" style="1" customWidth="1"/>
    <col min="13320" max="13568" width="9.140625" style="1"/>
    <col min="13569" max="13569" width="5.140625" style="1" customWidth="1"/>
    <col min="13570" max="13570" width="36.5703125" style="1" customWidth="1"/>
    <col min="13571" max="13571" width="16.5703125" style="1" customWidth="1"/>
    <col min="13572" max="13572" width="6.5703125" style="1" customWidth="1"/>
    <col min="13573" max="13573" width="7.28515625" style="1" customWidth="1"/>
    <col min="13574" max="13574" width="11.28515625" style="1" customWidth="1"/>
    <col min="13575" max="13575" width="13.7109375" style="1" customWidth="1"/>
    <col min="13576" max="13824" width="9.140625" style="1"/>
    <col min="13825" max="13825" width="5.140625" style="1" customWidth="1"/>
    <col min="13826" max="13826" width="36.5703125" style="1" customWidth="1"/>
    <col min="13827" max="13827" width="16.5703125" style="1" customWidth="1"/>
    <col min="13828" max="13828" width="6.5703125" style="1" customWidth="1"/>
    <col min="13829" max="13829" width="7.28515625" style="1" customWidth="1"/>
    <col min="13830" max="13830" width="11.28515625" style="1" customWidth="1"/>
    <col min="13831" max="13831" width="13.7109375" style="1" customWidth="1"/>
    <col min="13832" max="14080" width="9.140625" style="1"/>
    <col min="14081" max="14081" width="5.140625" style="1" customWidth="1"/>
    <col min="14082" max="14082" width="36.5703125" style="1" customWidth="1"/>
    <col min="14083" max="14083" width="16.5703125" style="1" customWidth="1"/>
    <col min="14084" max="14084" width="6.5703125" style="1" customWidth="1"/>
    <col min="14085" max="14085" width="7.28515625" style="1" customWidth="1"/>
    <col min="14086" max="14086" width="11.28515625" style="1" customWidth="1"/>
    <col min="14087" max="14087" width="13.7109375" style="1" customWidth="1"/>
    <col min="14088" max="14336" width="9.140625" style="1"/>
    <col min="14337" max="14337" width="5.140625" style="1" customWidth="1"/>
    <col min="14338" max="14338" width="36.5703125" style="1" customWidth="1"/>
    <col min="14339" max="14339" width="16.5703125" style="1" customWidth="1"/>
    <col min="14340" max="14340" width="6.5703125" style="1" customWidth="1"/>
    <col min="14341" max="14341" width="7.28515625" style="1" customWidth="1"/>
    <col min="14342" max="14342" width="11.28515625" style="1" customWidth="1"/>
    <col min="14343" max="14343" width="13.7109375" style="1" customWidth="1"/>
    <col min="14344" max="14592" width="9.140625" style="1"/>
    <col min="14593" max="14593" width="5.140625" style="1" customWidth="1"/>
    <col min="14594" max="14594" width="36.5703125" style="1" customWidth="1"/>
    <col min="14595" max="14595" width="16.5703125" style="1" customWidth="1"/>
    <col min="14596" max="14596" width="6.5703125" style="1" customWidth="1"/>
    <col min="14597" max="14597" width="7.28515625" style="1" customWidth="1"/>
    <col min="14598" max="14598" width="11.28515625" style="1" customWidth="1"/>
    <col min="14599" max="14599" width="13.7109375" style="1" customWidth="1"/>
    <col min="14600" max="14848" width="9.140625" style="1"/>
    <col min="14849" max="14849" width="5.140625" style="1" customWidth="1"/>
    <col min="14850" max="14850" width="36.5703125" style="1" customWidth="1"/>
    <col min="14851" max="14851" width="16.5703125" style="1" customWidth="1"/>
    <col min="14852" max="14852" width="6.5703125" style="1" customWidth="1"/>
    <col min="14853" max="14853" width="7.28515625" style="1" customWidth="1"/>
    <col min="14854" max="14854" width="11.28515625" style="1" customWidth="1"/>
    <col min="14855" max="14855" width="13.7109375" style="1" customWidth="1"/>
    <col min="14856" max="15104" width="9.140625" style="1"/>
    <col min="15105" max="15105" width="5.140625" style="1" customWidth="1"/>
    <col min="15106" max="15106" width="36.5703125" style="1" customWidth="1"/>
    <col min="15107" max="15107" width="16.5703125" style="1" customWidth="1"/>
    <col min="15108" max="15108" width="6.5703125" style="1" customWidth="1"/>
    <col min="15109" max="15109" width="7.28515625" style="1" customWidth="1"/>
    <col min="15110" max="15110" width="11.28515625" style="1" customWidth="1"/>
    <col min="15111" max="15111" width="13.7109375" style="1" customWidth="1"/>
    <col min="15112" max="15360" width="9.140625" style="1"/>
    <col min="15361" max="15361" width="5.140625" style="1" customWidth="1"/>
    <col min="15362" max="15362" width="36.5703125" style="1" customWidth="1"/>
    <col min="15363" max="15363" width="16.5703125" style="1" customWidth="1"/>
    <col min="15364" max="15364" width="6.5703125" style="1" customWidth="1"/>
    <col min="15365" max="15365" width="7.28515625" style="1" customWidth="1"/>
    <col min="15366" max="15366" width="11.28515625" style="1" customWidth="1"/>
    <col min="15367" max="15367" width="13.7109375" style="1" customWidth="1"/>
    <col min="15368" max="15616" width="9.140625" style="1"/>
    <col min="15617" max="15617" width="5.140625" style="1" customWidth="1"/>
    <col min="15618" max="15618" width="36.5703125" style="1" customWidth="1"/>
    <col min="15619" max="15619" width="16.5703125" style="1" customWidth="1"/>
    <col min="15620" max="15620" width="6.5703125" style="1" customWidth="1"/>
    <col min="15621" max="15621" width="7.28515625" style="1" customWidth="1"/>
    <col min="15622" max="15622" width="11.28515625" style="1" customWidth="1"/>
    <col min="15623" max="15623" width="13.7109375" style="1" customWidth="1"/>
    <col min="15624" max="15872" width="9.140625" style="1"/>
    <col min="15873" max="15873" width="5.140625" style="1" customWidth="1"/>
    <col min="15874" max="15874" width="36.5703125" style="1" customWidth="1"/>
    <col min="15875" max="15875" width="16.5703125" style="1" customWidth="1"/>
    <col min="15876" max="15876" width="6.5703125" style="1" customWidth="1"/>
    <col min="15877" max="15877" width="7.28515625" style="1" customWidth="1"/>
    <col min="15878" max="15878" width="11.28515625" style="1" customWidth="1"/>
    <col min="15879" max="15879" width="13.7109375" style="1" customWidth="1"/>
    <col min="15880" max="16128" width="9.140625" style="1"/>
    <col min="16129" max="16129" width="5.140625" style="1" customWidth="1"/>
    <col min="16130" max="16130" width="36.5703125" style="1" customWidth="1"/>
    <col min="16131" max="16131" width="16.5703125" style="1" customWidth="1"/>
    <col min="16132" max="16132" width="6.5703125" style="1" customWidth="1"/>
    <col min="16133" max="16133" width="7.28515625" style="1" customWidth="1"/>
    <col min="16134" max="16134" width="11.28515625" style="1" customWidth="1"/>
    <col min="16135" max="16135" width="13.7109375" style="1" customWidth="1"/>
    <col min="16136" max="16384" width="9.140625" style="1"/>
  </cols>
  <sheetData>
    <row r="1" spans="1:7" ht="19.899999999999999" customHeight="1" x14ac:dyDescent="0.25">
      <c r="A1" s="554" t="s">
        <v>226</v>
      </c>
      <c r="B1" s="554"/>
      <c r="C1" s="554"/>
      <c r="D1" s="555"/>
      <c r="E1" s="555"/>
      <c r="F1" s="555"/>
      <c r="G1" s="555"/>
    </row>
    <row r="2" spans="1:7" ht="36.75" customHeight="1" x14ac:dyDescent="0.2">
      <c r="A2" s="544" t="s">
        <v>176</v>
      </c>
      <c r="B2" s="545"/>
      <c r="C2" s="545"/>
      <c r="D2" s="545"/>
      <c r="E2" s="545"/>
      <c r="F2" s="545"/>
      <c r="G2" s="545"/>
    </row>
    <row r="3" spans="1:7" s="238" customFormat="1" ht="24.6" customHeight="1" x14ac:dyDescent="0.2">
      <c r="A3" s="245" t="s">
        <v>17</v>
      </c>
      <c r="B3" s="546" t="s">
        <v>0</v>
      </c>
      <c r="C3" s="548" t="s">
        <v>18</v>
      </c>
      <c r="D3" s="548" t="s">
        <v>19</v>
      </c>
      <c r="E3" s="550" t="s">
        <v>20</v>
      </c>
      <c r="F3" s="552" t="s">
        <v>1</v>
      </c>
      <c r="G3" s="553"/>
    </row>
    <row r="4" spans="1:7" s="238" customFormat="1" ht="15.6" customHeight="1" x14ac:dyDescent="0.2">
      <c r="A4" s="246" t="s">
        <v>16</v>
      </c>
      <c r="B4" s="547"/>
      <c r="C4" s="549"/>
      <c r="D4" s="549"/>
      <c r="E4" s="551"/>
      <c r="F4" s="247" t="s">
        <v>2</v>
      </c>
      <c r="G4" s="248" t="s">
        <v>3</v>
      </c>
    </row>
    <row r="5" spans="1:7" ht="15.75" x14ac:dyDescent="0.2">
      <c r="A5" s="249"/>
      <c r="B5" s="250" t="s">
        <v>4</v>
      </c>
      <c r="C5" s="556" t="s">
        <v>177</v>
      </c>
      <c r="D5" s="556"/>
      <c r="E5" s="556"/>
      <c r="F5" s="556"/>
      <c r="G5" s="251"/>
    </row>
    <row r="6" spans="1:7" ht="45" x14ac:dyDescent="0.2">
      <c r="A6" s="252">
        <v>1</v>
      </c>
      <c r="B6" s="253" t="s">
        <v>5</v>
      </c>
      <c r="C6" s="254" t="s">
        <v>160</v>
      </c>
      <c r="D6" s="255" t="s">
        <v>161</v>
      </c>
      <c r="E6" s="256">
        <v>1</v>
      </c>
      <c r="F6" s="257">
        <v>10735</v>
      </c>
      <c r="G6" s="258">
        <f>E6*F6</f>
        <v>10735</v>
      </c>
    </row>
    <row r="7" spans="1:7" ht="15.75" x14ac:dyDescent="0.2">
      <c r="A7" s="252">
        <v>2</v>
      </c>
      <c r="B7" s="557" t="s">
        <v>178</v>
      </c>
      <c r="C7" s="558"/>
      <c r="D7" s="558"/>
      <c r="E7" s="558"/>
      <c r="F7" s="558"/>
      <c r="G7" s="559"/>
    </row>
    <row r="8" spans="1:7" ht="45.75" customHeight="1" x14ac:dyDescent="0.2">
      <c r="A8" s="259" t="s">
        <v>179</v>
      </c>
      <c r="B8" s="541" t="s">
        <v>180</v>
      </c>
      <c r="C8" s="542"/>
      <c r="D8" s="542"/>
      <c r="E8" s="542"/>
      <c r="F8" s="542"/>
      <c r="G8" s="543"/>
    </row>
    <row r="9" spans="1:7" ht="45" x14ac:dyDescent="0.2">
      <c r="A9" s="50" t="s">
        <v>181</v>
      </c>
      <c r="B9" s="253" t="s">
        <v>162</v>
      </c>
      <c r="C9" s="254" t="s">
        <v>163</v>
      </c>
      <c r="D9" s="260" t="s">
        <v>161</v>
      </c>
      <c r="E9" s="256">
        <v>1</v>
      </c>
      <c r="F9" s="257">
        <v>10260</v>
      </c>
      <c r="G9" s="261">
        <f>E9*F9</f>
        <v>10260</v>
      </c>
    </row>
    <row r="10" spans="1:7" ht="45" x14ac:dyDescent="0.2">
      <c r="A10" s="50" t="s">
        <v>182</v>
      </c>
      <c r="B10" s="262" t="s">
        <v>164</v>
      </c>
      <c r="C10" s="254" t="s">
        <v>165</v>
      </c>
      <c r="D10" s="260" t="s">
        <v>161</v>
      </c>
      <c r="E10" s="256">
        <v>1</v>
      </c>
      <c r="F10" s="257">
        <v>14725</v>
      </c>
      <c r="G10" s="261">
        <f>E10*F10</f>
        <v>14725</v>
      </c>
    </row>
    <row r="11" spans="1:7" ht="60" x14ac:dyDescent="0.2">
      <c r="A11" s="50" t="s">
        <v>183</v>
      </c>
      <c r="B11" s="253" t="s">
        <v>166</v>
      </c>
      <c r="C11" s="255" t="s">
        <v>167</v>
      </c>
      <c r="D11" s="260" t="s">
        <v>161</v>
      </c>
      <c r="E11" s="256">
        <v>1</v>
      </c>
      <c r="F11" s="257">
        <v>31255</v>
      </c>
      <c r="G11" s="261">
        <f>E11*F11</f>
        <v>31255</v>
      </c>
    </row>
    <row r="12" spans="1:7" ht="60" x14ac:dyDescent="0.2">
      <c r="A12" s="50" t="s">
        <v>184</v>
      </c>
      <c r="B12" s="253" t="s">
        <v>185</v>
      </c>
      <c r="C12" s="254" t="s">
        <v>168</v>
      </c>
      <c r="D12" s="260" t="s">
        <v>161</v>
      </c>
      <c r="E12" s="256">
        <v>1</v>
      </c>
      <c r="F12" s="257">
        <v>15580</v>
      </c>
      <c r="G12" s="261">
        <f>E12*F12</f>
        <v>15580</v>
      </c>
    </row>
    <row r="13" spans="1:7" ht="75" x14ac:dyDescent="0.2">
      <c r="A13" s="50" t="s">
        <v>186</v>
      </c>
      <c r="B13" s="253" t="s">
        <v>187</v>
      </c>
      <c r="C13" s="254" t="s">
        <v>169</v>
      </c>
      <c r="D13" s="260" t="s">
        <v>161</v>
      </c>
      <c r="E13" s="256">
        <v>1</v>
      </c>
      <c r="F13" s="257">
        <v>40090</v>
      </c>
      <c r="G13" s="261">
        <f>E13*F13</f>
        <v>40090</v>
      </c>
    </row>
    <row r="14" spans="1:7" ht="15.75" x14ac:dyDescent="0.2">
      <c r="A14" s="263" t="s">
        <v>52</v>
      </c>
      <c r="B14" s="537" t="s">
        <v>188</v>
      </c>
      <c r="C14" s="538"/>
      <c r="D14" s="264" t="s">
        <v>6</v>
      </c>
      <c r="E14" s="256"/>
      <c r="F14" s="257"/>
      <c r="G14" s="261">
        <f>SUM(G9:G13)</f>
        <v>111910</v>
      </c>
    </row>
    <row r="15" spans="1:7" ht="30" customHeight="1" x14ac:dyDescent="0.2">
      <c r="A15" s="265" t="s">
        <v>52</v>
      </c>
      <c r="B15" s="539" t="s">
        <v>189</v>
      </c>
      <c r="C15" s="540"/>
      <c r="D15" s="264" t="s">
        <v>6</v>
      </c>
      <c r="E15" s="266"/>
      <c r="F15" s="267"/>
      <c r="G15" s="268">
        <f>ROUND(G14*1.1*1.25*1.35*1.3*0.23,2)</f>
        <v>62112.15</v>
      </c>
    </row>
    <row r="16" spans="1:7" ht="15.75" x14ac:dyDescent="0.2">
      <c r="A16" s="265" t="s">
        <v>52</v>
      </c>
      <c r="B16" s="269" t="s">
        <v>190</v>
      </c>
      <c r="C16" s="270"/>
      <c r="D16" s="68" t="s">
        <v>6</v>
      </c>
      <c r="E16" s="271"/>
      <c r="F16" s="272"/>
      <c r="G16" s="106">
        <f>G15</f>
        <v>62112.15</v>
      </c>
    </row>
    <row r="17" spans="1:8" ht="37.5" customHeight="1" x14ac:dyDescent="0.2">
      <c r="A17" s="259" t="s">
        <v>191</v>
      </c>
      <c r="B17" s="541" t="s">
        <v>192</v>
      </c>
      <c r="C17" s="542"/>
      <c r="D17" s="542"/>
      <c r="E17" s="542"/>
      <c r="F17" s="542"/>
      <c r="G17" s="543"/>
    </row>
    <row r="18" spans="1:8" ht="30" x14ac:dyDescent="0.2">
      <c r="A18" s="50" t="s">
        <v>193</v>
      </c>
      <c r="B18" s="253" t="s">
        <v>151</v>
      </c>
      <c r="C18" s="254" t="s">
        <v>152</v>
      </c>
      <c r="D18" s="255" t="s">
        <v>134</v>
      </c>
      <c r="E18" s="256">
        <v>1</v>
      </c>
      <c r="F18" s="87">
        <v>10260</v>
      </c>
      <c r="G18" s="261">
        <f>E18*F18</f>
        <v>10260</v>
      </c>
    </row>
    <row r="19" spans="1:8" ht="30" x14ac:dyDescent="0.2">
      <c r="A19" s="50" t="s">
        <v>194</v>
      </c>
      <c r="B19" s="253" t="s">
        <v>153</v>
      </c>
      <c r="C19" s="254" t="s">
        <v>154</v>
      </c>
      <c r="D19" s="255" t="s">
        <v>134</v>
      </c>
      <c r="E19" s="256">
        <v>1</v>
      </c>
      <c r="F19" s="87">
        <v>14630</v>
      </c>
      <c r="G19" s="261">
        <f>E19*F19</f>
        <v>14630</v>
      </c>
    </row>
    <row r="20" spans="1:8" ht="30" x14ac:dyDescent="0.2">
      <c r="A20" s="50" t="s">
        <v>195</v>
      </c>
      <c r="B20" s="84" t="s">
        <v>155</v>
      </c>
      <c r="C20" s="255" t="s">
        <v>156</v>
      </c>
      <c r="D20" s="255" t="s">
        <v>134</v>
      </c>
      <c r="E20" s="256">
        <v>1</v>
      </c>
      <c r="F20" s="87">
        <v>14630</v>
      </c>
      <c r="G20" s="261">
        <f>E20*F20</f>
        <v>14630</v>
      </c>
    </row>
    <row r="21" spans="1:8" ht="45" x14ac:dyDescent="0.2">
      <c r="A21" s="50" t="s">
        <v>196</v>
      </c>
      <c r="B21" s="84" t="s">
        <v>157</v>
      </c>
      <c r="C21" s="254" t="s">
        <v>158</v>
      </c>
      <c r="D21" s="255" t="s">
        <v>134</v>
      </c>
      <c r="E21" s="256">
        <v>1</v>
      </c>
      <c r="F21" s="87">
        <v>44175</v>
      </c>
      <c r="G21" s="261">
        <f>E21*F21</f>
        <v>44175</v>
      </c>
    </row>
    <row r="22" spans="1:8" x14ac:dyDescent="0.2">
      <c r="A22" s="50"/>
      <c r="B22" s="561" t="s">
        <v>197</v>
      </c>
      <c r="C22" s="562"/>
      <c r="D22" s="264" t="s">
        <v>6</v>
      </c>
      <c r="E22" s="256"/>
      <c r="F22" s="273">
        <v>89110</v>
      </c>
      <c r="G22" s="261">
        <f>SUM(G18:G21)</f>
        <v>83695</v>
      </c>
    </row>
    <row r="23" spans="1:8" ht="15.75" x14ac:dyDescent="0.2">
      <c r="A23" s="265" t="s">
        <v>52</v>
      </c>
      <c r="B23" s="514" t="s">
        <v>198</v>
      </c>
      <c r="C23" s="515"/>
      <c r="D23" s="264" t="s">
        <v>6</v>
      </c>
      <c r="E23" s="274"/>
      <c r="F23" s="267"/>
      <c r="G23" s="268">
        <f>ROUND(G22*1.25*1.35*1.3*0.23,2)</f>
        <v>42229.36</v>
      </c>
    </row>
    <row r="24" spans="1:8" ht="43.5" customHeight="1" x14ac:dyDescent="0.2">
      <c r="A24" s="265"/>
      <c r="B24" s="560" t="s">
        <v>199</v>
      </c>
      <c r="C24" s="560"/>
      <c r="D24" s="275" t="s">
        <v>6</v>
      </c>
      <c r="E24" s="276">
        <v>4</v>
      </c>
      <c r="F24" s="277"/>
      <c r="G24" s="278">
        <f>ROUND(SUM(G23,(G23*3*0.8)),2)</f>
        <v>143579.82</v>
      </c>
      <c r="H24" s="109"/>
    </row>
    <row r="25" spans="1:8" ht="15.75" x14ac:dyDescent="0.2">
      <c r="A25" s="265"/>
      <c r="B25" s="279" t="s">
        <v>200</v>
      </c>
      <c r="C25" s="280"/>
      <c r="D25" s="281" t="s">
        <v>6</v>
      </c>
      <c r="E25" s="282"/>
      <c r="F25" s="277"/>
      <c r="G25" s="106">
        <f>G24</f>
        <v>143579.82</v>
      </c>
      <c r="H25" s="109"/>
    </row>
    <row r="26" spans="1:8" ht="15.75" x14ac:dyDescent="0.2">
      <c r="A26" s="283"/>
      <c r="B26" s="563" t="s">
        <v>201</v>
      </c>
      <c r="C26" s="564"/>
      <c r="D26" s="281" t="s">
        <v>6</v>
      </c>
      <c r="E26" s="284"/>
      <c r="F26" s="285"/>
      <c r="G26" s="286">
        <f>SUM(G16,G25)</f>
        <v>205691.97</v>
      </c>
      <c r="H26" s="109"/>
    </row>
    <row r="27" spans="1:8" ht="126" customHeight="1" x14ac:dyDescent="0.2">
      <c r="A27" s="283"/>
      <c r="B27" s="565" t="s">
        <v>202</v>
      </c>
      <c r="C27" s="566"/>
      <c r="D27" s="566"/>
      <c r="E27" s="566"/>
      <c r="F27" s="567"/>
      <c r="G27" s="287"/>
      <c r="H27" s="109"/>
    </row>
    <row r="28" spans="1:8" ht="15.75" x14ac:dyDescent="0.2">
      <c r="A28" s="283" t="s">
        <v>203</v>
      </c>
      <c r="B28" s="563" t="s">
        <v>204</v>
      </c>
      <c r="C28" s="568"/>
      <c r="D28" s="568"/>
      <c r="E28" s="568"/>
      <c r="F28" s="568"/>
      <c r="G28" s="564"/>
      <c r="H28" s="109"/>
    </row>
    <row r="29" spans="1:8" ht="45.75" customHeight="1" x14ac:dyDescent="0.2">
      <c r="A29" s="259" t="s">
        <v>205</v>
      </c>
      <c r="B29" s="569" t="s">
        <v>206</v>
      </c>
      <c r="C29" s="570"/>
      <c r="D29" s="570"/>
      <c r="E29" s="570"/>
      <c r="F29" s="570"/>
      <c r="G29" s="571"/>
      <c r="H29" s="109"/>
    </row>
    <row r="30" spans="1:8" ht="45" x14ac:dyDescent="0.2">
      <c r="A30" s="50" t="s">
        <v>207</v>
      </c>
      <c r="B30" s="253" t="s">
        <v>162</v>
      </c>
      <c r="C30" s="254" t="s">
        <v>163</v>
      </c>
      <c r="D30" s="260" t="s">
        <v>161</v>
      </c>
      <c r="E30" s="256">
        <v>1</v>
      </c>
      <c r="F30" s="257">
        <v>10260</v>
      </c>
      <c r="G30" s="261">
        <f>E30*F30</f>
        <v>10260</v>
      </c>
    </row>
    <row r="31" spans="1:8" ht="45" x14ac:dyDescent="0.2">
      <c r="A31" s="50" t="s">
        <v>208</v>
      </c>
      <c r="B31" s="262" t="s">
        <v>164</v>
      </c>
      <c r="C31" s="254" t="s">
        <v>165</v>
      </c>
      <c r="D31" s="260" t="s">
        <v>161</v>
      </c>
      <c r="E31" s="256">
        <v>1</v>
      </c>
      <c r="F31" s="257">
        <v>14725</v>
      </c>
      <c r="G31" s="261">
        <f>E31*F31</f>
        <v>14725</v>
      </c>
    </row>
    <row r="32" spans="1:8" ht="60" x14ac:dyDescent="0.2">
      <c r="A32" s="50" t="s">
        <v>209</v>
      </c>
      <c r="B32" s="253" t="s">
        <v>166</v>
      </c>
      <c r="C32" s="255" t="s">
        <v>167</v>
      </c>
      <c r="D32" s="260" t="s">
        <v>161</v>
      </c>
      <c r="E32" s="256">
        <v>1</v>
      </c>
      <c r="F32" s="257">
        <v>31255</v>
      </c>
      <c r="G32" s="261">
        <f>E32*F32</f>
        <v>31255</v>
      </c>
    </row>
    <row r="33" spans="1:8" ht="60" x14ac:dyDescent="0.2">
      <c r="A33" s="50" t="s">
        <v>210</v>
      </c>
      <c r="B33" s="253" t="s">
        <v>185</v>
      </c>
      <c r="C33" s="254" t="s">
        <v>168</v>
      </c>
      <c r="D33" s="260" t="s">
        <v>161</v>
      </c>
      <c r="E33" s="256">
        <v>1</v>
      </c>
      <c r="F33" s="257">
        <v>15580</v>
      </c>
      <c r="G33" s="261">
        <f>E33*F33</f>
        <v>15580</v>
      </c>
    </row>
    <row r="34" spans="1:8" ht="75" x14ac:dyDescent="0.2">
      <c r="A34" s="50" t="s">
        <v>211</v>
      </c>
      <c r="B34" s="253" t="s">
        <v>187</v>
      </c>
      <c r="C34" s="254" t="s">
        <v>169</v>
      </c>
      <c r="D34" s="260" t="s">
        <v>161</v>
      </c>
      <c r="E34" s="256">
        <v>1</v>
      </c>
      <c r="F34" s="257">
        <v>40090</v>
      </c>
      <c r="G34" s="261">
        <f>E34*F34</f>
        <v>40090</v>
      </c>
    </row>
    <row r="35" spans="1:8" ht="15.75" x14ac:dyDescent="0.2">
      <c r="A35" s="263" t="s">
        <v>52</v>
      </c>
      <c r="B35" s="572" t="s">
        <v>212</v>
      </c>
      <c r="C35" s="573"/>
      <c r="D35" s="264" t="s">
        <v>6</v>
      </c>
      <c r="E35" s="256"/>
      <c r="F35" s="257"/>
      <c r="G35" s="261">
        <f>SUM(G30:G34)</f>
        <v>111910</v>
      </c>
    </row>
    <row r="36" spans="1:8" ht="31.5" customHeight="1" x14ac:dyDescent="0.2">
      <c r="A36" s="265" t="s">
        <v>52</v>
      </c>
      <c r="B36" s="539" t="s">
        <v>213</v>
      </c>
      <c r="C36" s="540"/>
      <c r="D36" s="264" t="s">
        <v>6</v>
      </c>
      <c r="E36" s="266"/>
      <c r="F36" s="267"/>
      <c r="G36" s="268">
        <f>ROUND(G35*1.1*1.25*1.35*1.3*0.23,2)</f>
        <v>62112.15</v>
      </c>
    </row>
    <row r="37" spans="1:8" ht="15.75" x14ac:dyDescent="0.2">
      <c r="A37" s="265" t="s">
        <v>52</v>
      </c>
      <c r="B37" s="279" t="s">
        <v>214</v>
      </c>
      <c r="C37" s="288"/>
      <c r="D37" s="289" t="s">
        <v>6</v>
      </c>
      <c r="E37" s="290"/>
      <c r="F37" s="291"/>
      <c r="G37" s="106">
        <f>G36</f>
        <v>62112.15</v>
      </c>
      <c r="H37" s="109"/>
    </row>
    <row r="38" spans="1:8" ht="28.5" customHeight="1" x14ac:dyDescent="0.2">
      <c r="A38" s="259" t="s">
        <v>215</v>
      </c>
      <c r="B38" s="569" t="s">
        <v>216</v>
      </c>
      <c r="C38" s="570"/>
      <c r="D38" s="570"/>
      <c r="E38" s="570"/>
      <c r="F38" s="570"/>
      <c r="G38" s="571"/>
      <c r="H38" s="109"/>
    </row>
    <row r="39" spans="1:8" ht="30" x14ac:dyDescent="0.2">
      <c r="A39" s="50" t="s">
        <v>217</v>
      </c>
      <c r="B39" s="292" t="s">
        <v>151</v>
      </c>
      <c r="C39" s="293" t="s">
        <v>152</v>
      </c>
      <c r="D39" s="294" t="s">
        <v>134</v>
      </c>
      <c r="E39" s="282">
        <v>1</v>
      </c>
      <c r="F39" s="295">
        <v>10260</v>
      </c>
      <c r="G39" s="258">
        <f>E39*F39</f>
        <v>10260</v>
      </c>
      <c r="H39" s="109"/>
    </row>
    <row r="40" spans="1:8" ht="30" x14ac:dyDescent="0.2">
      <c r="A40" s="50" t="s">
        <v>218</v>
      </c>
      <c r="B40" s="292" t="s">
        <v>153</v>
      </c>
      <c r="C40" s="293" t="s">
        <v>154</v>
      </c>
      <c r="D40" s="294" t="s">
        <v>134</v>
      </c>
      <c r="E40" s="282">
        <v>1</v>
      </c>
      <c r="F40" s="295">
        <v>14630</v>
      </c>
      <c r="G40" s="258">
        <f>E40*F40</f>
        <v>14630</v>
      </c>
      <c r="H40" s="109"/>
    </row>
    <row r="41" spans="1:8" ht="30" x14ac:dyDescent="0.2">
      <c r="A41" s="50" t="s">
        <v>219</v>
      </c>
      <c r="B41" s="296" t="s">
        <v>155</v>
      </c>
      <c r="C41" s="294" t="s">
        <v>156</v>
      </c>
      <c r="D41" s="294" t="s">
        <v>134</v>
      </c>
      <c r="E41" s="282">
        <v>1</v>
      </c>
      <c r="F41" s="295">
        <v>14630</v>
      </c>
      <c r="G41" s="258">
        <f>E41*F41</f>
        <v>14630</v>
      </c>
      <c r="H41" s="109"/>
    </row>
    <row r="42" spans="1:8" ht="45" x14ac:dyDescent="0.2">
      <c r="A42" s="50" t="s">
        <v>220</v>
      </c>
      <c r="B42" s="296" t="s">
        <v>157</v>
      </c>
      <c r="C42" s="293" t="s">
        <v>158</v>
      </c>
      <c r="D42" s="294" t="s">
        <v>134</v>
      </c>
      <c r="E42" s="282">
        <v>1</v>
      </c>
      <c r="F42" s="295">
        <v>44175</v>
      </c>
      <c r="G42" s="258">
        <f>E42*F42</f>
        <v>44175</v>
      </c>
      <c r="H42" s="109"/>
    </row>
    <row r="43" spans="1:8" x14ac:dyDescent="0.2">
      <c r="A43" s="50"/>
      <c r="B43" s="574" t="s">
        <v>221</v>
      </c>
      <c r="C43" s="575"/>
      <c r="D43" s="297" t="s">
        <v>6</v>
      </c>
      <c r="E43" s="282"/>
      <c r="F43" s="298">
        <v>89110</v>
      </c>
      <c r="G43" s="258">
        <f>SUM(G39:G42)</f>
        <v>83695</v>
      </c>
      <c r="H43" s="109"/>
    </row>
    <row r="44" spans="1:8" ht="15.75" x14ac:dyDescent="0.2">
      <c r="A44" s="265" t="s">
        <v>52</v>
      </c>
      <c r="B44" s="299" t="s">
        <v>222</v>
      </c>
      <c r="C44" s="300"/>
      <c r="D44" s="297" t="s">
        <v>6</v>
      </c>
      <c r="E44" s="276"/>
      <c r="F44" s="277"/>
      <c r="G44" s="278">
        <f>ROUND(G43*1.25*1.35*1.3*0.23,2)</f>
        <v>42229.36</v>
      </c>
      <c r="H44" s="109"/>
    </row>
    <row r="45" spans="1:8" ht="45.75" customHeight="1" x14ac:dyDescent="0.2">
      <c r="A45" s="265"/>
      <c r="B45" s="560" t="s">
        <v>199</v>
      </c>
      <c r="C45" s="560"/>
      <c r="D45" s="297" t="s">
        <v>6</v>
      </c>
      <c r="E45" s="276">
        <v>4</v>
      </c>
      <c r="F45" s="277"/>
      <c r="G45" s="278">
        <f>ROUND(SUM(G44,(G44*3*0.8)),2)</f>
        <v>143579.82</v>
      </c>
      <c r="H45" s="109"/>
    </row>
    <row r="46" spans="1:8" ht="15.75" x14ac:dyDescent="0.2">
      <c r="A46" s="265"/>
      <c r="B46" s="279" t="s">
        <v>223</v>
      </c>
      <c r="C46" s="280"/>
      <c r="D46" s="281" t="s">
        <v>6</v>
      </c>
      <c r="E46" s="282"/>
      <c r="F46" s="277"/>
      <c r="G46" s="106">
        <f>G45</f>
        <v>143579.82</v>
      </c>
      <c r="H46" s="109"/>
    </row>
    <row r="47" spans="1:8" ht="15.75" x14ac:dyDescent="0.2">
      <c r="A47" s="283"/>
      <c r="B47" s="563" t="s">
        <v>224</v>
      </c>
      <c r="C47" s="564"/>
      <c r="D47" s="281" t="s">
        <v>6</v>
      </c>
      <c r="E47" s="284"/>
      <c r="F47" s="285"/>
      <c r="G47" s="286">
        <f>SUM(G37,G46)</f>
        <v>205691.97</v>
      </c>
      <c r="H47" s="109"/>
    </row>
    <row r="48" spans="1:8" ht="129" customHeight="1" x14ac:dyDescent="0.2">
      <c r="A48" s="283"/>
      <c r="B48" s="565" t="s">
        <v>225</v>
      </c>
      <c r="C48" s="566"/>
      <c r="D48" s="566"/>
      <c r="E48" s="566"/>
      <c r="F48" s="567"/>
      <c r="G48" s="287"/>
      <c r="H48" s="109"/>
    </row>
    <row r="49" spans="1:10" ht="14.25" x14ac:dyDescent="0.2">
      <c r="A49" s="301"/>
      <c r="B49" s="576" t="s">
        <v>12</v>
      </c>
      <c r="C49" s="577"/>
      <c r="D49" s="236" t="s">
        <v>6</v>
      </c>
      <c r="E49" s="302"/>
      <c r="F49" s="42"/>
      <c r="G49" s="303">
        <f>SUM(G6,G26,G47)</f>
        <v>422118.94</v>
      </c>
    </row>
    <row r="50" spans="1:10" x14ac:dyDescent="0.25">
      <c r="A50" s="67"/>
      <c r="B50" s="304" t="s">
        <v>34</v>
      </c>
      <c r="C50" s="305"/>
      <c r="D50" s="237" t="s">
        <v>6</v>
      </c>
      <c r="E50" s="306"/>
      <c r="F50" s="307"/>
      <c r="G50" s="308">
        <f>ROUND(G49*0.18,2)</f>
        <v>75981.41</v>
      </c>
      <c r="J50" s="309"/>
    </row>
    <row r="51" spans="1:10" x14ac:dyDescent="0.25">
      <c r="A51" s="310"/>
      <c r="B51" s="250" t="s">
        <v>159</v>
      </c>
      <c r="C51" s="56"/>
      <c r="D51" s="236" t="s">
        <v>6</v>
      </c>
      <c r="E51" s="311"/>
      <c r="F51" s="312"/>
      <c r="G51" s="313">
        <f>G49+G50</f>
        <v>498100.35</v>
      </c>
      <c r="J51" s="309"/>
    </row>
    <row r="53" spans="1:10" s="13" customFormat="1" ht="16.5" customHeight="1" x14ac:dyDescent="0.25">
      <c r="A53" s="181"/>
      <c r="B53" s="524" t="s">
        <v>227</v>
      </c>
      <c r="C53" s="525"/>
      <c r="D53" s="525"/>
      <c r="E53" s="525"/>
      <c r="F53" s="525"/>
      <c r="G53" s="525"/>
      <c r="H53" s="182"/>
      <c r="I53" s="110"/>
    </row>
    <row r="54" spans="1:10" s="13" customFormat="1" ht="16.5" customHeight="1" x14ac:dyDescent="0.25">
      <c r="A54" s="507" t="s">
        <v>125</v>
      </c>
      <c r="B54" s="507"/>
      <c r="C54" s="507"/>
      <c r="D54" s="507"/>
      <c r="E54" s="507"/>
      <c r="F54" s="507"/>
      <c r="G54" s="507"/>
      <c r="H54" s="507"/>
      <c r="I54" s="110"/>
    </row>
    <row r="55" spans="1:10" s="13" customFormat="1" ht="16.5" customHeight="1" x14ac:dyDescent="0.25">
      <c r="A55" s="107"/>
      <c r="B55" s="520" t="s">
        <v>228</v>
      </c>
      <c r="C55" s="521"/>
      <c r="D55" s="521"/>
      <c r="E55" s="521"/>
      <c r="F55" s="521"/>
      <c r="G55" s="521"/>
      <c r="H55" s="183"/>
      <c r="I55" s="110"/>
    </row>
    <row r="56" spans="1:10" s="13" customFormat="1" ht="16.5" customHeight="1" x14ac:dyDescent="0.25">
      <c r="A56" s="507" t="s">
        <v>125</v>
      </c>
      <c r="B56" s="507"/>
      <c r="C56" s="507"/>
      <c r="D56" s="507"/>
      <c r="E56" s="507"/>
      <c r="F56" s="507"/>
      <c r="G56" s="507"/>
      <c r="H56" s="507"/>
      <c r="I56" s="110"/>
    </row>
    <row r="57" spans="1:10" s="13" customFormat="1" ht="16.5" customHeight="1" x14ac:dyDescent="0.25">
      <c r="A57" s="184"/>
      <c r="B57" s="526" t="s">
        <v>229</v>
      </c>
      <c r="C57" s="527"/>
      <c r="D57" s="527"/>
      <c r="E57" s="527"/>
      <c r="F57" s="527"/>
      <c r="G57" s="527"/>
      <c r="H57" s="183"/>
      <c r="I57" s="110"/>
    </row>
    <row r="58" spans="1:10" s="13" customFormat="1" ht="16.5" customHeight="1" x14ac:dyDescent="0.25">
      <c r="A58" s="507" t="s">
        <v>125</v>
      </c>
      <c r="B58" s="507"/>
      <c r="C58" s="507"/>
      <c r="D58" s="507"/>
      <c r="E58" s="507"/>
      <c r="F58" s="507"/>
      <c r="G58" s="507"/>
      <c r="H58" s="507"/>
      <c r="I58" s="110"/>
    </row>
    <row r="59" spans="1:10" s="13" customFormat="1" ht="16.5" customHeight="1" x14ac:dyDescent="0.25">
      <c r="A59" s="243"/>
      <c r="B59" s="243"/>
      <c r="C59" s="243"/>
      <c r="D59" s="243"/>
      <c r="E59" s="243"/>
      <c r="F59" s="243"/>
      <c r="G59" s="243"/>
      <c r="H59" s="243"/>
      <c r="I59" s="110"/>
    </row>
    <row r="60" spans="1:10" s="13" customFormat="1" ht="16.5" customHeight="1" x14ac:dyDescent="0.25">
      <c r="A60" s="243"/>
      <c r="B60" s="244" t="s">
        <v>172</v>
      </c>
      <c r="C60" s="243"/>
      <c r="D60" s="243"/>
      <c r="E60" s="243"/>
      <c r="F60" s="244" t="s">
        <v>173</v>
      </c>
      <c r="G60" s="243"/>
      <c r="H60" s="243"/>
      <c r="I60" s="110"/>
    </row>
    <row r="61" spans="1:10" s="187" customFormat="1" ht="17.25" customHeight="1" x14ac:dyDescent="0.25">
      <c r="A61" s="185"/>
      <c r="B61" s="243"/>
      <c r="C61" s="243"/>
      <c r="D61" s="243"/>
      <c r="E61" s="243"/>
      <c r="H61" s="186"/>
      <c r="I61" s="186"/>
    </row>
    <row r="62" spans="1:10" s="14" customFormat="1" ht="15.75" x14ac:dyDescent="0.25">
      <c r="A62" s="3"/>
      <c r="B62" s="244" t="s">
        <v>174</v>
      </c>
      <c r="C62" s="243"/>
      <c r="D62" s="243"/>
      <c r="E62" s="243"/>
      <c r="F62" s="244" t="s">
        <v>175</v>
      </c>
      <c r="G62" s="7"/>
    </row>
  </sheetData>
  <mergeCells count="35">
    <mergeCell ref="A56:H56"/>
    <mergeCell ref="B57:G57"/>
    <mergeCell ref="A58:H58"/>
    <mergeCell ref="B47:C47"/>
    <mergeCell ref="B48:F48"/>
    <mergeCell ref="B49:C49"/>
    <mergeCell ref="B53:G53"/>
    <mergeCell ref="A54:H54"/>
    <mergeCell ref="B55:G55"/>
    <mergeCell ref="B45:C45"/>
    <mergeCell ref="B22:C22"/>
    <mergeCell ref="B23:C23"/>
    <mergeCell ref="B24:C24"/>
    <mergeCell ref="B26:C26"/>
    <mergeCell ref="B27:F27"/>
    <mergeCell ref="B28:G28"/>
    <mergeCell ref="B29:G29"/>
    <mergeCell ref="B35:C35"/>
    <mergeCell ref="B36:C36"/>
    <mergeCell ref="B38:G38"/>
    <mergeCell ref="B43:C43"/>
    <mergeCell ref="A1:C1"/>
    <mergeCell ref="D1:G1"/>
    <mergeCell ref="C5:F5"/>
    <mergeCell ref="B7:G7"/>
    <mergeCell ref="B8:G8"/>
    <mergeCell ref="B14:C14"/>
    <mergeCell ref="B15:C15"/>
    <mergeCell ref="B17:G17"/>
    <mergeCell ref="A2:G2"/>
    <mergeCell ref="B3:B4"/>
    <mergeCell ref="C3:C4"/>
    <mergeCell ref="D3:D4"/>
    <mergeCell ref="E3:E4"/>
    <mergeCell ref="F3:G3"/>
  </mergeCells>
  <pageMargins left="0.70866141732283472" right="0.31496062992125984" top="0.94488188976377963" bottom="0.94488188976377963" header="0.31496062992125984" footer="0.31496062992125984"/>
  <pageSetup paperSize="9" scale="89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workbookViewId="0">
      <selection activeCell="D4" sqref="D4:D5"/>
    </sheetView>
  </sheetViews>
  <sheetFormatPr defaultRowHeight="15" x14ac:dyDescent="0.25"/>
  <cols>
    <col min="2" max="2" width="30.28515625" customWidth="1"/>
    <col min="3" max="3" width="13.140625" customWidth="1"/>
    <col min="4" max="4" width="10.28515625" customWidth="1"/>
    <col min="5" max="5" width="9.85546875" customWidth="1"/>
    <col min="6" max="6" width="10.28515625" customWidth="1"/>
    <col min="7" max="7" width="16.85546875" customWidth="1"/>
  </cols>
  <sheetData>
    <row r="1" spans="1:14" ht="15.75" x14ac:dyDescent="0.25">
      <c r="A1" s="578" t="s">
        <v>251</v>
      </c>
      <c r="B1" s="578"/>
      <c r="C1" s="578"/>
      <c r="D1" s="578"/>
      <c r="E1" s="578"/>
      <c r="F1" s="578"/>
      <c r="G1" s="578"/>
      <c r="H1" s="1"/>
      <c r="I1" s="1"/>
      <c r="J1" s="1"/>
      <c r="K1" s="1"/>
      <c r="L1" s="1"/>
      <c r="M1" s="1"/>
      <c r="N1" s="1"/>
    </row>
    <row r="2" spans="1:14" ht="15.75" x14ac:dyDescent="0.25">
      <c r="A2" s="580" t="s">
        <v>255</v>
      </c>
      <c r="B2" s="580"/>
      <c r="C2" s="580"/>
      <c r="D2" s="580"/>
      <c r="E2" s="580"/>
      <c r="F2" s="580"/>
      <c r="G2" s="580"/>
      <c r="H2" s="1"/>
      <c r="I2" s="1"/>
      <c r="J2" s="1"/>
      <c r="K2" s="1"/>
      <c r="L2" s="1"/>
      <c r="M2" s="1"/>
      <c r="N2" s="1"/>
    </row>
    <row r="3" spans="1:14" x14ac:dyDescent="0.25">
      <c r="A3" s="581"/>
      <c r="B3" s="581"/>
      <c r="C3" s="581"/>
      <c r="D3" s="581"/>
      <c r="E3" s="581"/>
      <c r="F3" s="581"/>
      <c r="G3" s="581"/>
      <c r="H3" s="1"/>
      <c r="I3" s="1"/>
      <c r="J3" s="1"/>
      <c r="K3" s="1"/>
      <c r="L3" s="1"/>
      <c r="M3" s="1"/>
      <c r="N3" s="1"/>
    </row>
    <row r="4" spans="1:14" ht="24" customHeight="1" x14ac:dyDescent="0.25">
      <c r="A4" s="411" t="s">
        <v>17</v>
      </c>
      <c r="B4" s="546" t="s">
        <v>0</v>
      </c>
      <c r="C4" s="548" t="s">
        <v>18</v>
      </c>
      <c r="D4" s="548" t="s">
        <v>19</v>
      </c>
      <c r="E4" s="550" t="s">
        <v>20</v>
      </c>
      <c r="F4" s="582" t="s">
        <v>21</v>
      </c>
      <c r="G4" s="583"/>
      <c r="H4" s="349"/>
      <c r="I4" s="349"/>
      <c r="J4" s="349"/>
      <c r="K4" s="349"/>
      <c r="L4" s="349"/>
      <c r="M4" s="349"/>
      <c r="N4" s="349"/>
    </row>
    <row r="5" spans="1:14" ht="14.25" customHeight="1" x14ac:dyDescent="0.25">
      <c r="A5" s="412" t="s">
        <v>16</v>
      </c>
      <c r="B5" s="547"/>
      <c r="C5" s="549"/>
      <c r="D5" s="549"/>
      <c r="E5" s="551"/>
      <c r="F5" s="247" t="s">
        <v>2</v>
      </c>
      <c r="G5" s="248" t="s">
        <v>3</v>
      </c>
      <c r="H5" s="181"/>
      <c r="I5" s="350"/>
      <c r="J5" s="584"/>
      <c r="K5" s="584"/>
      <c r="L5" s="584"/>
      <c r="M5" s="351"/>
      <c r="N5" s="351"/>
    </row>
    <row r="6" spans="1:14" ht="22.5" customHeight="1" x14ac:dyDescent="0.25">
      <c r="A6" s="149"/>
      <c r="B6" s="410" t="s">
        <v>4</v>
      </c>
      <c r="C6" s="150"/>
      <c r="D6" s="151"/>
      <c r="E6" s="152"/>
      <c r="F6" s="153"/>
      <c r="G6" s="154"/>
      <c r="H6" s="585"/>
      <c r="I6" s="586"/>
      <c r="J6" s="586"/>
      <c r="K6" s="586"/>
      <c r="L6" s="586"/>
      <c r="M6" s="586"/>
      <c r="N6" s="586"/>
    </row>
    <row r="7" spans="1:14" x14ac:dyDescent="0.25">
      <c r="A7" s="352" t="s">
        <v>84</v>
      </c>
      <c r="B7" s="353" t="s">
        <v>85</v>
      </c>
      <c r="C7" s="587" t="s">
        <v>86</v>
      </c>
      <c r="D7" s="588"/>
      <c r="E7" s="588"/>
      <c r="F7" s="588"/>
      <c r="G7" s="589"/>
      <c r="H7" s="107"/>
      <c r="I7" s="354"/>
      <c r="J7" s="584"/>
      <c r="K7" s="584"/>
      <c r="L7" s="584"/>
      <c r="M7" s="108"/>
      <c r="N7" s="108"/>
    </row>
    <row r="8" spans="1:14" ht="31.5" customHeight="1" x14ac:dyDescent="0.25">
      <c r="A8" s="355" t="s">
        <v>7</v>
      </c>
      <c r="B8" s="356" t="s">
        <v>87</v>
      </c>
      <c r="C8" s="357" t="s">
        <v>88</v>
      </c>
      <c r="D8" s="357" t="s">
        <v>49</v>
      </c>
      <c r="E8" s="358">
        <v>35</v>
      </c>
      <c r="F8" s="359">
        <v>1729</v>
      </c>
      <c r="G8" s="360">
        <f>ROUND(E8*F8,2)</f>
        <v>60515</v>
      </c>
      <c r="H8" s="585"/>
      <c r="I8" s="586"/>
      <c r="J8" s="586"/>
      <c r="K8" s="586"/>
      <c r="L8" s="586"/>
      <c r="M8" s="586"/>
      <c r="N8" s="586"/>
    </row>
    <row r="9" spans="1:14" ht="21.75" customHeight="1" x14ac:dyDescent="0.25">
      <c r="A9" s="361" t="s">
        <v>8</v>
      </c>
      <c r="B9" s="356" t="s">
        <v>59</v>
      </c>
      <c r="C9" s="357" t="s">
        <v>89</v>
      </c>
      <c r="D9" s="357" t="s">
        <v>49</v>
      </c>
      <c r="E9" s="357">
        <v>41</v>
      </c>
      <c r="F9" s="359">
        <v>1017</v>
      </c>
      <c r="G9" s="362">
        <f>ROUND(E9*F9,2)</f>
        <v>41697</v>
      </c>
      <c r="H9" s="184"/>
      <c r="I9" s="159"/>
      <c r="J9" s="579"/>
      <c r="K9" s="579"/>
      <c r="L9" s="579"/>
      <c r="M9" s="158"/>
      <c r="N9" s="158"/>
    </row>
    <row r="10" spans="1:14" ht="24" customHeight="1" x14ac:dyDescent="0.25">
      <c r="A10" s="363" t="s">
        <v>9</v>
      </c>
      <c r="B10" s="356" t="s">
        <v>90</v>
      </c>
      <c r="C10" s="357" t="s">
        <v>91</v>
      </c>
      <c r="D10" s="357" t="s">
        <v>49</v>
      </c>
      <c r="E10" s="357">
        <v>41</v>
      </c>
      <c r="F10" s="359">
        <v>1729</v>
      </c>
      <c r="G10" s="364">
        <f>E10*F10</f>
        <v>70889</v>
      </c>
      <c r="H10" s="592"/>
      <c r="I10" s="593"/>
      <c r="J10" s="593"/>
      <c r="K10" s="593"/>
      <c r="L10" s="593"/>
      <c r="M10" s="593"/>
      <c r="N10" s="593"/>
    </row>
    <row r="11" spans="1:14" ht="33.75" customHeight="1" x14ac:dyDescent="0.25">
      <c r="A11" s="363" t="s">
        <v>10</v>
      </c>
      <c r="B11" s="356" t="s">
        <v>92</v>
      </c>
      <c r="C11" s="357" t="s">
        <v>67</v>
      </c>
      <c r="D11" s="357" t="s">
        <v>49</v>
      </c>
      <c r="E11" s="357">
        <v>41</v>
      </c>
      <c r="F11" s="359">
        <v>3268</v>
      </c>
      <c r="G11" s="364">
        <f>E11*F11</f>
        <v>133988</v>
      </c>
      <c r="H11" s="365"/>
      <c r="I11" s="365"/>
      <c r="J11" s="365"/>
      <c r="K11" s="365"/>
      <c r="L11" s="365"/>
      <c r="M11" s="365"/>
      <c r="N11" s="365"/>
    </row>
    <row r="12" spans="1:14" ht="42" customHeight="1" x14ac:dyDescent="0.25">
      <c r="A12" s="366" t="s">
        <v>11</v>
      </c>
      <c r="B12" s="356" t="s">
        <v>95</v>
      </c>
      <c r="C12" s="357" t="s">
        <v>96</v>
      </c>
      <c r="D12" s="357" t="s">
        <v>49</v>
      </c>
      <c r="E12" s="358">
        <v>8</v>
      </c>
      <c r="F12" s="359">
        <v>599</v>
      </c>
      <c r="G12" s="360">
        <f t="shared" ref="G12:G18" si="0">ROUND(E12*F12,2)</f>
        <v>4792</v>
      </c>
      <c r="H12" s="367"/>
      <c r="I12" s="367"/>
      <c r="J12" s="368"/>
      <c r="K12" s="369"/>
      <c r="L12" s="369"/>
      <c r="M12" s="370"/>
      <c r="N12" s="370"/>
    </row>
    <row r="13" spans="1:14" ht="33" customHeight="1" x14ac:dyDescent="0.25">
      <c r="A13" s="366" t="s">
        <v>93</v>
      </c>
      <c r="B13" s="356" t="s">
        <v>97</v>
      </c>
      <c r="C13" s="357" t="s">
        <v>98</v>
      </c>
      <c r="D13" s="357" t="s">
        <v>49</v>
      </c>
      <c r="E13" s="358">
        <v>8</v>
      </c>
      <c r="F13" s="359">
        <v>20615</v>
      </c>
      <c r="G13" s="360">
        <f t="shared" si="0"/>
        <v>164920</v>
      </c>
      <c r="H13" s="367"/>
      <c r="I13" s="184"/>
      <c r="J13" s="368"/>
      <c r="K13" s="369"/>
      <c r="L13" s="371"/>
      <c r="M13" s="370"/>
      <c r="N13" s="370"/>
    </row>
    <row r="14" spans="1:14" ht="33" customHeight="1" x14ac:dyDescent="0.25">
      <c r="A14" s="366" t="s">
        <v>99</v>
      </c>
      <c r="B14" s="356" t="s">
        <v>80</v>
      </c>
      <c r="C14" s="357" t="s">
        <v>81</v>
      </c>
      <c r="D14" s="357" t="s">
        <v>49</v>
      </c>
      <c r="E14" s="358">
        <v>13</v>
      </c>
      <c r="F14" s="359">
        <v>7467</v>
      </c>
      <c r="G14" s="360">
        <f t="shared" si="0"/>
        <v>97071</v>
      </c>
      <c r="H14" s="372"/>
      <c r="I14" s="373"/>
      <c r="J14" s="374"/>
      <c r="K14" s="373"/>
      <c r="L14" s="373"/>
      <c r="M14" s="373"/>
      <c r="N14" s="375"/>
    </row>
    <row r="15" spans="1:14" ht="33.75" customHeight="1" x14ac:dyDescent="0.25">
      <c r="A15" s="355" t="s">
        <v>100</v>
      </c>
      <c r="B15" s="356" t="s">
        <v>94</v>
      </c>
      <c r="C15" s="357" t="s">
        <v>63</v>
      </c>
      <c r="D15" s="357" t="s">
        <v>49</v>
      </c>
      <c r="E15" s="358">
        <v>27</v>
      </c>
      <c r="F15" s="359">
        <v>1577</v>
      </c>
      <c r="G15" s="360">
        <f t="shared" si="0"/>
        <v>42579</v>
      </c>
      <c r="H15" s="376"/>
      <c r="I15" s="377"/>
      <c r="J15" s="378"/>
      <c r="K15" s="371"/>
      <c r="L15" s="1"/>
      <c r="M15" s="371"/>
      <c r="N15" s="376"/>
    </row>
    <row r="16" spans="1:14" ht="29.25" customHeight="1" x14ac:dyDescent="0.25">
      <c r="A16" s="366" t="s">
        <v>103</v>
      </c>
      <c r="B16" s="356" t="s">
        <v>101</v>
      </c>
      <c r="C16" s="357" t="s">
        <v>102</v>
      </c>
      <c r="D16" s="357" t="s">
        <v>49</v>
      </c>
      <c r="E16" s="358">
        <v>8</v>
      </c>
      <c r="F16" s="359">
        <v>10735</v>
      </c>
      <c r="G16" s="360">
        <f t="shared" si="0"/>
        <v>85880</v>
      </c>
      <c r="H16" s="376"/>
      <c r="I16" s="184"/>
      <c r="J16" s="378"/>
      <c r="K16" s="594"/>
      <c r="L16" s="594"/>
      <c r="M16" s="594"/>
      <c r="N16" s="594"/>
    </row>
    <row r="17" spans="1:14" ht="27" customHeight="1" x14ac:dyDescent="0.25">
      <c r="A17" s="355" t="s">
        <v>106</v>
      </c>
      <c r="B17" s="379" t="s">
        <v>104</v>
      </c>
      <c r="C17" s="380" t="s">
        <v>105</v>
      </c>
      <c r="D17" s="235" t="s">
        <v>49</v>
      </c>
      <c r="E17" s="380">
        <v>8</v>
      </c>
      <c r="F17" s="359">
        <v>333</v>
      </c>
      <c r="G17" s="381">
        <f>ROUND(E17*F17,2)</f>
        <v>2664</v>
      </c>
      <c r="H17" s="3"/>
      <c r="I17" s="1"/>
      <c r="J17" s="4"/>
      <c r="K17" s="1"/>
      <c r="L17" s="5"/>
      <c r="M17" s="7"/>
      <c r="N17" s="1"/>
    </row>
    <row r="18" spans="1:14" ht="34.5" customHeight="1" x14ac:dyDescent="0.25">
      <c r="A18" s="355" t="s">
        <v>109</v>
      </c>
      <c r="B18" s="356" t="s">
        <v>107</v>
      </c>
      <c r="C18" s="357" t="s">
        <v>108</v>
      </c>
      <c r="D18" s="357" t="s">
        <v>49</v>
      </c>
      <c r="E18" s="358">
        <v>8</v>
      </c>
      <c r="F18" s="359">
        <v>1824</v>
      </c>
      <c r="G18" s="360">
        <f t="shared" si="0"/>
        <v>14592</v>
      </c>
      <c r="H18" s="3"/>
      <c r="I18" s="1"/>
      <c r="J18" s="4"/>
      <c r="K18" s="1"/>
      <c r="L18" s="5"/>
      <c r="M18" s="7"/>
      <c r="N18" s="1"/>
    </row>
    <row r="19" spans="1:14" x14ac:dyDescent="0.25">
      <c r="A19" s="353"/>
      <c r="B19" s="382" t="s">
        <v>244</v>
      </c>
      <c r="C19" s="235"/>
      <c r="D19" s="383" t="s">
        <v>6</v>
      </c>
      <c r="E19" s="235"/>
      <c r="F19" s="234"/>
      <c r="G19" s="234">
        <f>SUM(G8:G18)</f>
        <v>719587</v>
      </c>
      <c r="H19" s="3"/>
      <c r="I19" s="1"/>
      <c r="J19" s="4"/>
      <c r="K19" s="1"/>
      <c r="L19" s="5"/>
      <c r="M19" s="7"/>
      <c r="N19" s="1"/>
    </row>
    <row r="20" spans="1:14" ht="58.5" customHeight="1" x14ac:dyDescent="0.25">
      <c r="A20" s="353"/>
      <c r="B20" s="384" t="s">
        <v>245</v>
      </c>
      <c r="C20" s="235">
        <v>0.23</v>
      </c>
      <c r="D20" s="383" t="s">
        <v>6</v>
      </c>
      <c r="E20" s="235"/>
      <c r="F20" s="234"/>
      <c r="G20" s="385">
        <f>ROUND(G19*0.23,2)</f>
        <v>165505.01</v>
      </c>
      <c r="H20" s="3"/>
      <c r="I20" s="1"/>
      <c r="J20" s="4"/>
      <c r="K20" s="1"/>
      <c r="L20" s="5"/>
      <c r="M20" s="7"/>
      <c r="N20" s="1"/>
    </row>
    <row r="21" spans="1:14" x14ac:dyDescent="0.25">
      <c r="A21" s="344"/>
      <c r="B21" s="160" t="s">
        <v>85</v>
      </c>
      <c r="C21" s="587" t="s">
        <v>70</v>
      </c>
      <c r="D21" s="588"/>
      <c r="E21" s="588"/>
      <c r="F21" s="588"/>
      <c r="G21" s="589"/>
      <c r="H21" s="3"/>
      <c r="I21" s="1"/>
      <c r="J21" s="4"/>
      <c r="K21" s="1"/>
      <c r="L21" s="5"/>
      <c r="M21" s="7"/>
      <c r="N21" s="1"/>
    </row>
    <row r="22" spans="1:14" x14ac:dyDescent="0.25">
      <c r="A22" s="19" t="s">
        <v>112</v>
      </c>
      <c r="B22" s="353" t="s">
        <v>110</v>
      </c>
      <c r="C22" s="386" t="s">
        <v>111</v>
      </c>
      <c r="D22" s="235" t="s">
        <v>49</v>
      </c>
      <c r="E22" s="235">
        <v>8</v>
      </c>
      <c r="F22" s="234">
        <v>11</v>
      </c>
      <c r="G22" s="234">
        <f>E22*F22</f>
        <v>88</v>
      </c>
      <c r="H22" s="3"/>
      <c r="I22" s="1"/>
      <c r="J22" s="4"/>
      <c r="K22" s="1"/>
      <c r="L22" s="5"/>
      <c r="M22" s="7"/>
      <c r="N22" s="1"/>
    </row>
    <row r="23" spans="1:14" x14ac:dyDescent="0.25">
      <c r="A23" s="161" t="s">
        <v>115</v>
      </c>
      <c r="B23" s="162" t="s">
        <v>113</v>
      </c>
      <c r="C23" s="386" t="s">
        <v>114</v>
      </c>
      <c r="D23" s="136" t="s">
        <v>49</v>
      </c>
      <c r="E23" s="386">
        <v>8</v>
      </c>
      <c r="F23" s="163">
        <v>3</v>
      </c>
      <c r="G23" s="164">
        <f>ROUND(E23*F23,2)</f>
        <v>24</v>
      </c>
      <c r="H23" s="3"/>
      <c r="I23" s="1"/>
      <c r="J23" s="4"/>
      <c r="K23" s="1"/>
      <c r="L23" s="5"/>
      <c r="M23" s="7"/>
      <c r="N23" s="1"/>
    </row>
    <row r="24" spans="1:14" x14ac:dyDescent="0.25">
      <c r="A24" s="161" t="s">
        <v>118</v>
      </c>
      <c r="B24" s="165" t="s">
        <v>116</v>
      </c>
      <c r="C24" s="166" t="s">
        <v>117</v>
      </c>
      <c r="D24" s="136" t="s">
        <v>49</v>
      </c>
      <c r="E24" s="167">
        <v>8</v>
      </c>
      <c r="F24" s="163">
        <v>1</v>
      </c>
      <c r="G24" s="164">
        <f>ROUND(E24*F24,2)</f>
        <v>8</v>
      </c>
      <c r="H24" s="3"/>
      <c r="I24" s="1"/>
      <c r="J24" s="4"/>
      <c r="K24" s="1"/>
      <c r="L24" s="5"/>
      <c r="M24" s="7"/>
      <c r="N24" s="1"/>
    </row>
    <row r="25" spans="1:14" ht="39.75" customHeight="1" x14ac:dyDescent="0.25">
      <c r="A25" s="168" t="s">
        <v>121</v>
      </c>
      <c r="B25" s="169" t="s">
        <v>119</v>
      </c>
      <c r="C25" s="170" t="s">
        <v>120</v>
      </c>
      <c r="D25" s="171" t="s">
        <v>49</v>
      </c>
      <c r="E25" s="171">
        <v>8</v>
      </c>
      <c r="F25" s="172">
        <v>0.7</v>
      </c>
      <c r="G25" s="157">
        <f>ROUND(E25*F25,2)</f>
        <v>5.6</v>
      </c>
      <c r="H25" s="3"/>
      <c r="I25" s="1"/>
      <c r="J25" s="4"/>
      <c r="K25" s="1"/>
      <c r="L25" s="5"/>
      <c r="M25" s="7"/>
      <c r="N25" s="1"/>
    </row>
    <row r="26" spans="1:14" ht="30.75" customHeight="1" x14ac:dyDescent="0.25">
      <c r="A26" s="168" t="s">
        <v>246</v>
      </c>
      <c r="B26" s="169" t="s">
        <v>122</v>
      </c>
      <c r="C26" s="170" t="s">
        <v>123</v>
      </c>
      <c r="D26" s="171" t="s">
        <v>49</v>
      </c>
      <c r="E26" s="171">
        <v>8</v>
      </c>
      <c r="F26" s="172">
        <v>2.11</v>
      </c>
      <c r="G26" s="157">
        <f>ROUND(E26*F26,2)</f>
        <v>16.88</v>
      </c>
      <c r="H26" s="3"/>
      <c r="I26" s="1"/>
      <c r="J26" s="4"/>
      <c r="K26" s="1"/>
      <c r="L26" s="5"/>
      <c r="M26" s="7"/>
      <c r="N26" s="1"/>
    </row>
    <row r="27" spans="1:14" ht="26.25" customHeight="1" x14ac:dyDescent="0.25">
      <c r="A27" s="173"/>
      <c r="B27" s="174" t="s">
        <v>31</v>
      </c>
      <c r="C27" s="175"/>
      <c r="D27" s="26" t="s">
        <v>32</v>
      </c>
      <c r="E27" s="387"/>
      <c r="F27" s="388"/>
      <c r="G27" s="157">
        <f>SUM(G22:G26)</f>
        <v>142.47999999999999</v>
      </c>
      <c r="H27" s="3"/>
      <c r="I27" s="1"/>
      <c r="J27" s="4"/>
      <c r="K27" s="1"/>
      <c r="L27" s="5"/>
      <c r="M27" s="7"/>
      <c r="N27" s="1"/>
    </row>
    <row r="28" spans="1:14" x14ac:dyDescent="0.25">
      <c r="A28" s="176"/>
      <c r="B28" s="595" t="s">
        <v>247</v>
      </c>
      <c r="C28" s="596"/>
      <c r="D28" s="28" t="s">
        <v>6</v>
      </c>
      <c r="E28" s="29"/>
      <c r="F28" s="123">
        <v>394</v>
      </c>
      <c r="G28" s="177">
        <f>ROUND(G27*F28,2)</f>
        <v>56137.120000000003</v>
      </c>
      <c r="H28" s="3"/>
      <c r="I28" s="1"/>
      <c r="J28" s="4"/>
      <c r="K28" s="1"/>
      <c r="L28" s="5"/>
      <c r="M28" s="7"/>
      <c r="N28" s="1"/>
    </row>
    <row r="29" spans="1:14" x14ac:dyDescent="0.25">
      <c r="A29" s="31"/>
      <c r="B29" s="597" t="s">
        <v>33</v>
      </c>
      <c r="C29" s="598"/>
      <c r="D29" s="343" t="s">
        <v>6</v>
      </c>
      <c r="E29" s="32"/>
      <c r="F29" s="155"/>
      <c r="G29" s="156">
        <f>SUM(G20,G28)</f>
        <v>221642.13</v>
      </c>
      <c r="H29" s="3"/>
      <c r="I29" s="1"/>
      <c r="J29" s="4"/>
      <c r="K29" s="1"/>
      <c r="L29" s="5"/>
      <c r="M29" s="7"/>
      <c r="N29" s="1"/>
    </row>
    <row r="30" spans="1:14" x14ac:dyDescent="0.25">
      <c r="A30" s="34"/>
      <c r="B30" s="599" t="s">
        <v>34</v>
      </c>
      <c r="C30" s="600"/>
      <c r="D30" s="344" t="s">
        <v>6</v>
      </c>
      <c r="E30" s="37"/>
      <c r="F30" s="157"/>
      <c r="G30" s="157">
        <f>ROUND(G29*0.18,2)</f>
        <v>39895.58</v>
      </c>
      <c r="H30" s="3"/>
      <c r="I30" s="1"/>
      <c r="J30" s="4"/>
      <c r="K30" s="1"/>
      <c r="L30" s="5"/>
      <c r="M30" s="7"/>
      <c r="N30" s="1"/>
    </row>
    <row r="31" spans="1:14" x14ac:dyDescent="0.25">
      <c r="A31" s="38"/>
      <c r="B31" s="590" t="s">
        <v>15</v>
      </c>
      <c r="C31" s="591"/>
      <c r="D31" s="343" t="s">
        <v>6</v>
      </c>
      <c r="E31" s="41"/>
      <c r="F31" s="156"/>
      <c r="G31" s="156">
        <f>SUM(G29:G30)</f>
        <v>261537.71000000002</v>
      </c>
      <c r="H31" s="3"/>
      <c r="I31" s="1"/>
      <c r="J31" s="4"/>
      <c r="K31" s="1"/>
      <c r="L31" s="5"/>
      <c r="M31" s="7"/>
      <c r="N31" s="1"/>
    </row>
    <row r="32" spans="1:14" x14ac:dyDescent="0.25">
      <c r="A32" s="3"/>
      <c r="B32" s="1"/>
      <c r="C32" s="4"/>
      <c r="D32" s="1"/>
      <c r="E32" s="5"/>
      <c r="F32" s="7"/>
      <c r="G32" s="1"/>
      <c r="H32" s="13"/>
      <c r="I32" s="1"/>
      <c r="J32" s="4"/>
      <c r="K32" s="1"/>
      <c r="L32" s="5"/>
      <c r="M32" s="7"/>
      <c r="N32" s="1"/>
    </row>
    <row r="33" spans="1:14" s="187" customFormat="1" ht="16.5" customHeight="1" x14ac:dyDescent="0.25">
      <c r="A33" s="413"/>
      <c r="B33" s="486" t="s">
        <v>248</v>
      </c>
      <c r="C33" s="487"/>
      <c r="D33" s="487"/>
      <c r="E33" s="487"/>
      <c r="F33" s="487"/>
      <c r="G33" s="487"/>
      <c r="H33" s="437"/>
      <c r="I33" s="110"/>
    </row>
    <row r="34" spans="1:14" s="187" customFormat="1" ht="16.5" customHeight="1" x14ac:dyDescent="0.25">
      <c r="A34" s="467" t="s">
        <v>125</v>
      </c>
      <c r="B34" s="467"/>
      <c r="C34" s="467"/>
      <c r="D34" s="467"/>
      <c r="E34" s="467"/>
      <c r="F34" s="467"/>
      <c r="G34" s="467"/>
      <c r="H34" s="467"/>
      <c r="I34" s="110"/>
    </row>
    <row r="35" spans="1:14" s="187" customFormat="1" ht="16.5" customHeight="1" x14ac:dyDescent="0.25">
      <c r="A35" s="414"/>
      <c r="B35" s="489" t="s">
        <v>249</v>
      </c>
      <c r="C35" s="490"/>
      <c r="D35" s="490"/>
      <c r="E35" s="490"/>
      <c r="F35" s="490"/>
      <c r="G35" s="490"/>
      <c r="H35" s="438"/>
      <c r="I35" s="110"/>
    </row>
    <row r="36" spans="1:14" s="187" customFormat="1" ht="16.5" customHeight="1" x14ac:dyDescent="0.25">
      <c r="A36" s="467" t="s">
        <v>125</v>
      </c>
      <c r="B36" s="467"/>
      <c r="C36" s="467"/>
      <c r="D36" s="467"/>
      <c r="E36" s="467"/>
      <c r="F36" s="467"/>
      <c r="G36" s="467"/>
      <c r="H36" s="467"/>
      <c r="I36" s="110"/>
    </row>
    <row r="37" spans="1:14" s="187" customFormat="1" ht="16.5" customHeight="1" x14ac:dyDescent="0.25">
      <c r="A37" s="416"/>
      <c r="B37" s="475" t="s">
        <v>250</v>
      </c>
      <c r="C37" s="476"/>
      <c r="D37" s="476"/>
      <c r="E37" s="476"/>
      <c r="F37" s="476"/>
      <c r="G37" s="476"/>
      <c r="H37" s="438"/>
      <c r="I37" s="110"/>
    </row>
    <row r="38" spans="1:14" s="187" customFormat="1" ht="16.5" customHeight="1" x14ac:dyDescent="0.25">
      <c r="A38" s="467" t="s">
        <v>125</v>
      </c>
      <c r="B38" s="467"/>
      <c r="C38" s="467"/>
      <c r="D38" s="467"/>
      <c r="E38" s="467"/>
      <c r="F38" s="467"/>
      <c r="G38" s="467"/>
      <c r="H38" s="467"/>
      <c r="I38" s="110"/>
    </row>
    <row r="39" spans="1:14" s="187" customFormat="1" ht="16.5" customHeight="1" x14ac:dyDescent="0.25">
      <c r="A39" s="417"/>
      <c r="B39" s="417"/>
      <c r="C39" s="417"/>
      <c r="D39" s="417"/>
      <c r="E39" s="417"/>
      <c r="F39" s="417"/>
      <c r="G39" s="417"/>
      <c r="H39" s="417"/>
      <c r="I39" s="110"/>
    </row>
    <row r="40" spans="1:14" s="187" customFormat="1" ht="16.5" customHeight="1" x14ac:dyDescent="0.25">
      <c r="A40" s="417"/>
      <c r="B40" s="415" t="s">
        <v>172</v>
      </c>
      <c r="C40" s="417"/>
      <c r="D40" s="417"/>
      <c r="E40" s="417"/>
      <c r="F40" s="415" t="s">
        <v>173</v>
      </c>
      <c r="G40" s="417"/>
      <c r="H40" s="417"/>
      <c r="I40" s="110"/>
    </row>
    <row r="41" spans="1:14" s="186" customFormat="1" ht="15.75" x14ac:dyDescent="0.25">
      <c r="A41" s="439"/>
      <c r="B41" s="416"/>
      <c r="C41" s="440"/>
      <c r="D41" s="441"/>
      <c r="E41" s="442"/>
      <c r="F41" s="443"/>
      <c r="G41" s="443"/>
      <c r="H41" s="444"/>
      <c r="I41" s="187"/>
      <c r="J41" s="187"/>
      <c r="K41" s="187"/>
      <c r="L41" s="187"/>
      <c r="M41" s="187"/>
      <c r="N41" s="187"/>
    </row>
    <row r="42" spans="1:14" s="186" customFormat="1" ht="15.75" x14ac:dyDescent="0.25">
      <c r="B42" s="415" t="s">
        <v>174</v>
      </c>
      <c r="C42" s="417"/>
      <c r="D42" s="417"/>
      <c r="E42" s="417"/>
      <c r="F42" s="415" t="s">
        <v>175</v>
      </c>
    </row>
    <row r="43" spans="1:14" x14ac:dyDescent="0.25">
      <c r="A43" s="376"/>
      <c r="B43" s="377"/>
      <c r="C43" s="378"/>
      <c r="D43" s="371"/>
      <c r="E43" s="1"/>
      <c r="F43" s="371"/>
      <c r="G43" s="376"/>
      <c r="I43" s="13"/>
      <c r="J43" s="13"/>
      <c r="K43" s="13"/>
      <c r="L43" s="13"/>
      <c r="M43" s="13"/>
      <c r="N43" s="13"/>
    </row>
    <row r="44" spans="1:14" x14ac:dyDescent="0.25">
      <c r="A44" s="376"/>
      <c r="B44" s="184"/>
      <c r="C44" s="378"/>
      <c r="D44" s="594"/>
      <c r="E44" s="594"/>
      <c r="F44" s="594"/>
      <c r="G44" s="594"/>
      <c r="I44" s="13"/>
      <c r="J44" s="13"/>
      <c r="K44" s="13"/>
      <c r="L44" s="13"/>
      <c r="M44" s="13"/>
      <c r="N44" s="13"/>
    </row>
    <row r="45" spans="1:14" x14ac:dyDescent="0.25">
      <c r="A45" s="3"/>
      <c r="B45" s="1"/>
      <c r="C45" s="4"/>
      <c r="D45" s="1"/>
      <c r="E45" s="5"/>
      <c r="F45" s="7"/>
      <c r="G45" s="1"/>
      <c r="H45" s="109"/>
      <c r="I45" s="13"/>
      <c r="J45" s="13"/>
      <c r="K45" s="13"/>
      <c r="L45" s="13"/>
      <c r="M45" s="13"/>
      <c r="N45" s="13"/>
    </row>
    <row r="46" spans="1:14" x14ac:dyDescent="0.25">
      <c r="A46" s="3"/>
      <c r="B46" s="1"/>
      <c r="C46" s="4"/>
      <c r="D46" s="1"/>
      <c r="E46" s="5"/>
      <c r="F46" s="7"/>
      <c r="G46" s="1"/>
      <c r="H46" s="320"/>
      <c r="I46" s="13"/>
      <c r="J46" s="13"/>
      <c r="K46" s="13"/>
      <c r="L46" s="13"/>
      <c r="M46" s="13"/>
      <c r="N46" s="13"/>
    </row>
  </sheetData>
  <mergeCells count="28">
    <mergeCell ref="A38:H38"/>
    <mergeCell ref="D44:G44"/>
    <mergeCell ref="B33:G33"/>
    <mergeCell ref="B35:G35"/>
    <mergeCell ref="B37:G37"/>
    <mergeCell ref="B31:C31"/>
    <mergeCell ref="A34:H34"/>
    <mergeCell ref="A36:H36"/>
    <mergeCell ref="H10:N10"/>
    <mergeCell ref="K16:N16"/>
    <mergeCell ref="C21:G21"/>
    <mergeCell ref="B28:C28"/>
    <mergeCell ref="B29:C29"/>
    <mergeCell ref="B30:C30"/>
    <mergeCell ref="A1:G1"/>
    <mergeCell ref="J9:L9"/>
    <mergeCell ref="A2:G2"/>
    <mergeCell ref="A3:G3"/>
    <mergeCell ref="B4:B5"/>
    <mergeCell ref="C4:C5"/>
    <mergeCell ref="D4:D5"/>
    <mergeCell ref="E4:E5"/>
    <mergeCell ref="F4:G4"/>
    <mergeCell ref="J5:L5"/>
    <mergeCell ref="H6:N6"/>
    <mergeCell ref="C7:G7"/>
    <mergeCell ref="J7:L7"/>
    <mergeCell ref="H8:N8"/>
  </mergeCells>
  <pageMargins left="0.70866141732283472" right="0.31496062992125984" top="0.55118110236220474" bottom="0.35433070866141736" header="0.31496062992125984" footer="0.31496062992125984"/>
  <pageSetup paperSize="9" scale="80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opLeftCell="A25" workbookViewId="0">
      <selection activeCell="J31" sqref="J31"/>
    </sheetView>
  </sheetViews>
  <sheetFormatPr defaultRowHeight="15" x14ac:dyDescent="0.25"/>
  <cols>
    <col min="2" max="2" width="20.140625" customWidth="1"/>
    <col min="3" max="3" width="12.28515625" customWidth="1"/>
    <col min="8" max="8" width="12.5703125" customWidth="1"/>
  </cols>
  <sheetData>
    <row r="1" spans="1:8" ht="25.5" customHeight="1" x14ac:dyDescent="0.25">
      <c r="A1" s="578" t="s">
        <v>257</v>
      </c>
      <c r="B1" s="578"/>
      <c r="C1" s="578"/>
      <c r="D1" s="578"/>
      <c r="E1" s="578"/>
      <c r="F1" s="578"/>
      <c r="G1" s="578"/>
      <c r="H1" s="578"/>
    </row>
    <row r="2" spans="1:8" ht="27" customHeight="1" x14ac:dyDescent="0.25">
      <c r="A2" s="601" t="s">
        <v>256</v>
      </c>
      <c r="B2" s="601"/>
      <c r="C2" s="601"/>
      <c r="D2" s="601"/>
      <c r="E2" s="601"/>
      <c r="F2" s="601"/>
      <c r="G2" s="601"/>
      <c r="H2" s="601"/>
    </row>
    <row r="3" spans="1:8" x14ac:dyDescent="0.25">
      <c r="A3" s="581"/>
      <c r="B3" s="581"/>
      <c r="C3" s="581"/>
      <c r="D3" s="581"/>
      <c r="E3" s="581"/>
      <c r="F3" s="581"/>
      <c r="G3" s="581"/>
      <c r="H3" s="581"/>
    </row>
    <row r="4" spans="1:8" x14ac:dyDescent="0.25">
      <c r="A4" s="341" t="s">
        <v>17</v>
      </c>
      <c r="B4" s="602" t="s">
        <v>0</v>
      </c>
      <c r="C4" s="604" t="s">
        <v>18</v>
      </c>
      <c r="D4" s="604" t="s">
        <v>19</v>
      </c>
      <c r="E4" s="606" t="s">
        <v>20</v>
      </c>
      <c r="F4" s="608" t="s">
        <v>42</v>
      </c>
      <c r="G4" s="608" t="s">
        <v>43</v>
      </c>
      <c r="H4" s="610" t="s">
        <v>44</v>
      </c>
    </row>
    <row r="5" spans="1:8" x14ac:dyDescent="0.25">
      <c r="A5" s="342" t="s">
        <v>16</v>
      </c>
      <c r="B5" s="603"/>
      <c r="C5" s="605"/>
      <c r="D5" s="605"/>
      <c r="E5" s="607"/>
      <c r="F5" s="609"/>
      <c r="G5" s="609"/>
      <c r="H5" s="611"/>
    </row>
    <row r="6" spans="1:8" x14ac:dyDescent="0.25">
      <c r="A6" s="314"/>
      <c r="B6" s="189" t="s">
        <v>22</v>
      </c>
      <c r="C6" s="612"/>
      <c r="D6" s="612"/>
      <c r="E6" s="612"/>
      <c r="F6" s="612"/>
      <c r="G6" s="612"/>
      <c r="H6" s="612"/>
    </row>
    <row r="7" spans="1:8" ht="41.25" customHeight="1" x14ac:dyDescent="0.25">
      <c r="A7" s="314"/>
      <c r="B7" s="315" t="s">
        <v>45</v>
      </c>
      <c r="C7" s="613" t="s">
        <v>46</v>
      </c>
      <c r="D7" s="613"/>
      <c r="E7" s="613"/>
      <c r="F7" s="613"/>
      <c r="G7" s="613"/>
      <c r="H7" s="613"/>
    </row>
    <row r="8" spans="1:8" ht="76.5" customHeight="1" x14ac:dyDescent="0.25">
      <c r="A8" s="52">
        <v>1</v>
      </c>
      <c r="B8" s="112" t="s">
        <v>54</v>
      </c>
      <c r="C8" s="113" t="s">
        <v>55</v>
      </c>
      <c r="D8" s="114" t="s">
        <v>56</v>
      </c>
      <c r="E8" s="115">
        <v>7</v>
      </c>
      <c r="F8" s="116">
        <v>2</v>
      </c>
      <c r="G8" s="116">
        <v>273</v>
      </c>
      <c r="H8" s="88">
        <f>ROUND(F8*E8*G8,2)</f>
        <v>3822</v>
      </c>
    </row>
    <row r="9" spans="1:8" x14ac:dyDescent="0.25">
      <c r="A9" s="52"/>
      <c r="B9" s="614" t="s">
        <v>50</v>
      </c>
      <c r="C9" s="615"/>
      <c r="D9" s="615"/>
      <c r="E9" s="616"/>
      <c r="F9" s="617">
        <v>3</v>
      </c>
      <c r="G9" s="618"/>
      <c r="H9" s="88"/>
    </row>
    <row r="10" spans="1:8" ht="52.5" customHeight="1" x14ac:dyDescent="0.25">
      <c r="A10" s="52">
        <v>2</v>
      </c>
      <c r="B10" s="117" t="s">
        <v>57</v>
      </c>
      <c r="C10" s="85" t="s">
        <v>58</v>
      </c>
      <c r="D10" s="114" t="s">
        <v>56</v>
      </c>
      <c r="E10" s="86">
        <v>7</v>
      </c>
      <c r="F10" s="87">
        <v>0.41</v>
      </c>
      <c r="G10" s="87">
        <v>273</v>
      </c>
      <c r="H10" s="88">
        <f>ROUND(F10*E10*G10,2)</f>
        <v>783.51</v>
      </c>
    </row>
    <row r="11" spans="1:8" x14ac:dyDescent="0.25">
      <c r="A11" s="52"/>
      <c r="B11" s="614" t="s">
        <v>50</v>
      </c>
      <c r="C11" s="615"/>
      <c r="D11" s="615"/>
      <c r="E11" s="616"/>
      <c r="F11" s="617">
        <v>3</v>
      </c>
      <c r="G11" s="618"/>
      <c r="H11" s="88"/>
    </row>
    <row r="12" spans="1:8" ht="59.25" customHeight="1" x14ac:dyDescent="0.25">
      <c r="A12" s="52">
        <v>3</v>
      </c>
      <c r="B12" s="84" t="s">
        <v>47</v>
      </c>
      <c r="C12" s="85" t="s">
        <v>48</v>
      </c>
      <c r="D12" s="53" t="s">
        <v>49</v>
      </c>
      <c r="E12" s="86">
        <v>16</v>
      </c>
      <c r="F12" s="87">
        <v>4.7</v>
      </c>
      <c r="G12" s="87">
        <v>352</v>
      </c>
      <c r="H12" s="88">
        <f>ROUND(F12*E12*G12,2)</f>
        <v>26470.400000000001</v>
      </c>
    </row>
    <row r="13" spans="1:8" x14ac:dyDescent="0.25">
      <c r="A13" s="52"/>
      <c r="B13" s="614" t="s">
        <v>50</v>
      </c>
      <c r="C13" s="615"/>
      <c r="D13" s="615"/>
      <c r="E13" s="616"/>
      <c r="F13" s="617">
        <v>5</v>
      </c>
      <c r="G13" s="618"/>
      <c r="H13" s="88"/>
    </row>
    <row r="14" spans="1:8" ht="57" customHeight="1" x14ac:dyDescent="0.25">
      <c r="A14" s="52">
        <v>4</v>
      </c>
      <c r="B14" s="20" t="s">
        <v>75</v>
      </c>
      <c r="C14" s="85" t="s">
        <v>76</v>
      </c>
      <c r="D14" s="114" t="s">
        <v>56</v>
      </c>
      <c r="E14" s="86">
        <v>7</v>
      </c>
      <c r="F14" s="87">
        <v>0.59</v>
      </c>
      <c r="G14" s="87">
        <v>273</v>
      </c>
      <c r="H14" s="88">
        <f>ROUND(F14*E14*G14,2)</f>
        <v>1127.49</v>
      </c>
    </row>
    <row r="15" spans="1:8" x14ac:dyDescent="0.25">
      <c r="A15" s="52"/>
      <c r="B15" s="614" t="s">
        <v>50</v>
      </c>
      <c r="C15" s="615"/>
      <c r="D15" s="615"/>
      <c r="E15" s="616"/>
      <c r="F15" s="617">
        <v>3</v>
      </c>
      <c r="G15" s="618"/>
      <c r="H15" s="88"/>
    </row>
    <row r="16" spans="1:8" ht="61.5" customHeight="1" x14ac:dyDescent="0.25">
      <c r="A16" s="52">
        <v>5</v>
      </c>
      <c r="B16" s="139" t="s">
        <v>77</v>
      </c>
      <c r="C16" s="140" t="s">
        <v>78</v>
      </c>
      <c r="D16" s="141" t="s">
        <v>79</v>
      </c>
      <c r="E16" s="142">
        <v>7</v>
      </c>
      <c r="F16" s="143">
        <v>3.4</v>
      </c>
      <c r="G16" s="143">
        <v>352</v>
      </c>
      <c r="H16" s="88">
        <f>ROUND(F16*E16*G16,2)</f>
        <v>8377.6</v>
      </c>
    </row>
    <row r="17" spans="1:8" x14ac:dyDescent="0.25">
      <c r="A17" s="52"/>
      <c r="B17" s="614" t="s">
        <v>50</v>
      </c>
      <c r="C17" s="615"/>
      <c r="D17" s="615"/>
      <c r="E17" s="616"/>
      <c r="F17" s="617">
        <v>5</v>
      </c>
      <c r="G17" s="618"/>
      <c r="H17" s="88"/>
    </row>
    <row r="18" spans="1:8" x14ac:dyDescent="0.25">
      <c r="A18" s="118">
        <v>6</v>
      </c>
      <c r="B18" s="119" t="s">
        <v>59</v>
      </c>
      <c r="C18" s="85" t="s">
        <v>60</v>
      </c>
      <c r="D18" s="120" t="s">
        <v>56</v>
      </c>
      <c r="E18" s="86">
        <v>23</v>
      </c>
      <c r="F18" s="121">
        <v>0.99</v>
      </c>
      <c r="G18" s="121">
        <v>273</v>
      </c>
      <c r="H18" s="88">
        <f>ROUND(F18*E18*G18,2)</f>
        <v>6216.21</v>
      </c>
    </row>
    <row r="19" spans="1:8" x14ac:dyDescent="0.25">
      <c r="A19" s="52"/>
      <c r="B19" s="614" t="s">
        <v>50</v>
      </c>
      <c r="C19" s="615"/>
      <c r="D19" s="615"/>
      <c r="E19" s="616"/>
      <c r="F19" s="617">
        <v>3</v>
      </c>
      <c r="G19" s="618"/>
      <c r="H19" s="88"/>
    </row>
    <row r="20" spans="1:8" x14ac:dyDescent="0.25">
      <c r="A20" s="619" t="s">
        <v>51</v>
      </c>
      <c r="B20" s="620"/>
      <c r="C20" s="621"/>
      <c r="D20" s="89" t="s">
        <v>6</v>
      </c>
      <c r="E20" s="90"/>
      <c r="F20" s="91" t="s">
        <v>52</v>
      </c>
      <c r="G20" s="92"/>
      <c r="H20" s="93">
        <f>SUM(H8:H18)</f>
        <v>46797.210000000006</v>
      </c>
    </row>
    <row r="21" spans="1:8" x14ac:dyDescent="0.25">
      <c r="A21" s="316"/>
      <c r="B21" s="122"/>
      <c r="C21" s="622" t="s">
        <v>61</v>
      </c>
      <c r="D21" s="623"/>
      <c r="E21" s="623"/>
      <c r="F21" s="623"/>
      <c r="G21" s="623"/>
      <c r="H21" s="624"/>
    </row>
    <row r="22" spans="1:8" x14ac:dyDescent="0.25">
      <c r="A22" s="347" t="s">
        <v>17</v>
      </c>
      <c r="B22" s="625" t="s">
        <v>0</v>
      </c>
      <c r="C22" s="627" t="s">
        <v>18</v>
      </c>
      <c r="D22" s="627" t="s">
        <v>19</v>
      </c>
      <c r="E22" s="629" t="s">
        <v>20</v>
      </c>
      <c r="F22" s="317"/>
      <c r="G22" s="631" t="s">
        <v>1</v>
      </c>
      <c r="H22" s="632"/>
    </row>
    <row r="23" spans="1:8" x14ac:dyDescent="0.25">
      <c r="A23" s="348" t="s">
        <v>16</v>
      </c>
      <c r="B23" s="626"/>
      <c r="C23" s="628"/>
      <c r="D23" s="628"/>
      <c r="E23" s="630"/>
      <c r="F23" s="317"/>
      <c r="G23" s="318" t="s">
        <v>2</v>
      </c>
      <c r="H23" s="319" t="s">
        <v>3</v>
      </c>
    </row>
    <row r="24" spans="1:8" ht="47.25" customHeight="1" x14ac:dyDescent="0.25">
      <c r="A24" s="124">
        <v>7</v>
      </c>
      <c r="B24" s="20" t="s">
        <v>62</v>
      </c>
      <c r="C24" s="53" t="s">
        <v>63</v>
      </c>
      <c r="D24" s="53" t="s">
        <v>49</v>
      </c>
      <c r="E24" s="86">
        <v>23</v>
      </c>
      <c r="F24" s="125"/>
      <c r="G24" s="87">
        <v>1577</v>
      </c>
      <c r="H24" s="102">
        <f>ROUND(E24*G24,2)</f>
        <v>36271</v>
      </c>
    </row>
    <row r="25" spans="1:8" ht="45.75" customHeight="1" x14ac:dyDescent="0.25">
      <c r="A25" s="124">
        <v>8</v>
      </c>
      <c r="B25" s="20" t="s">
        <v>64</v>
      </c>
      <c r="C25" s="52" t="s">
        <v>65</v>
      </c>
      <c r="D25" s="53" t="s">
        <v>49</v>
      </c>
      <c r="E25" s="86">
        <v>23</v>
      </c>
      <c r="F25" s="125"/>
      <c r="G25" s="87">
        <v>1596</v>
      </c>
      <c r="H25" s="102">
        <f>ROUND(E25*G25,2)</f>
        <v>36708</v>
      </c>
    </row>
    <row r="26" spans="1:8" ht="60" customHeight="1" x14ac:dyDescent="0.25">
      <c r="A26" s="124">
        <v>9</v>
      </c>
      <c r="B26" s="84" t="s">
        <v>66</v>
      </c>
      <c r="C26" s="52" t="s">
        <v>67</v>
      </c>
      <c r="D26" s="52" t="s">
        <v>49</v>
      </c>
      <c r="E26" s="52">
        <v>7</v>
      </c>
      <c r="F26" s="126"/>
      <c r="G26" s="127">
        <v>3268</v>
      </c>
      <c r="H26" s="102">
        <f>ROUND(E26*G26,2)</f>
        <v>22876</v>
      </c>
    </row>
    <row r="27" spans="1:8" ht="63" customHeight="1" x14ac:dyDescent="0.25">
      <c r="A27" s="124">
        <v>10</v>
      </c>
      <c r="B27" s="144" t="s">
        <v>80</v>
      </c>
      <c r="C27" s="145" t="s">
        <v>81</v>
      </c>
      <c r="D27" s="145" t="s">
        <v>49</v>
      </c>
      <c r="E27" s="101">
        <v>7</v>
      </c>
      <c r="F27" s="146"/>
      <c r="G27" s="147">
        <v>7467</v>
      </c>
      <c r="H27" s="148">
        <f>ROUND(E27*G27,2)</f>
        <v>52269</v>
      </c>
    </row>
    <row r="28" spans="1:8" x14ac:dyDescent="0.25">
      <c r="A28" s="128"/>
      <c r="B28" s="633" t="s">
        <v>68</v>
      </c>
      <c r="C28" s="634"/>
      <c r="D28" s="344" t="s">
        <v>6</v>
      </c>
      <c r="E28" s="90"/>
      <c r="F28" s="91" t="s">
        <v>52</v>
      </c>
      <c r="G28" s="92"/>
      <c r="H28" s="129">
        <f>SUM(H24:H27)</f>
        <v>148124</v>
      </c>
    </row>
    <row r="29" spans="1:8" x14ac:dyDescent="0.25">
      <c r="A29" s="345"/>
      <c r="B29" s="635" t="s">
        <v>69</v>
      </c>
      <c r="C29" s="636"/>
      <c r="D29" s="130" t="s">
        <v>6</v>
      </c>
      <c r="E29" s="90"/>
      <c r="F29" s="131"/>
      <c r="G29" s="92"/>
      <c r="H29" s="132">
        <f>ROUND(H28*0.23,2)</f>
        <v>34068.519999999997</v>
      </c>
    </row>
    <row r="30" spans="1:8" x14ac:dyDescent="0.25">
      <c r="A30" s="345"/>
      <c r="B30" s="346"/>
      <c r="C30" s="637" t="s">
        <v>70</v>
      </c>
      <c r="D30" s="638"/>
      <c r="E30" s="638"/>
      <c r="F30" s="638"/>
      <c r="G30" s="638"/>
      <c r="H30" s="639"/>
    </row>
    <row r="31" spans="1:8" x14ac:dyDescent="0.25">
      <c r="A31" s="133" t="s">
        <v>17</v>
      </c>
      <c r="B31" s="133" t="s">
        <v>0</v>
      </c>
      <c r="C31" s="604" t="s">
        <v>18</v>
      </c>
      <c r="D31" s="604" t="s">
        <v>19</v>
      </c>
      <c r="E31" s="606" t="s">
        <v>20</v>
      </c>
      <c r="F31" s="608" t="s">
        <v>71</v>
      </c>
      <c r="G31" s="608" t="s">
        <v>43</v>
      </c>
      <c r="H31" s="610" t="s">
        <v>44</v>
      </c>
    </row>
    <row r="32" spans="1:8" x14ac:dyDescent="0.25">
      <c r="A32" s="114" t="s">
        <v>16</v>
      </c>
      <c r="B32" s="114"/>
      <c r="C32" s="605"/>
      <c r="D32" s="605"/>
      <c r="E32" s="607"/>
      <c r="F32" s="609"/>
      <c r="G32" s="609"/>
      <c r="H32" s="611"/>
    </row>
    <row r="33" spans="1:9" ht="45.75" customHeight="1" x14ac:dyDescent="0.25">
      <c r="A33" s="321" t="s">
        <v>230</v>
      </c>
      <c r="B33" s="139" t="s">
        <v>82</v>
      </c>
      <c r="C33" s="52" t="s">
        <v>83</v>
      </c>
      <c r="D33" s="53" t="s">
        <v>49</v>
      </c>
      <c r="E33" s="52">
        <v>7</v>
      </c>
      <c r="F33" s="134">
        <v>6.2</v>
      </c>
      <c r="G33" s="127">
        <v>394</v>
      </c>
      <c r="H33" s="287">
        <f>ROUND(E33*F33*G33,2)</f>
        <v>17099.599999999999</v>
      </c>
    </row>
    <row r="34" spans="1:9" ht="55.5" customHeight="1" x14ac:dyDescent="0.25">
      <c r="A34" s="321" t="s">
        <v>231</v>
      </c>
      <c r="B34" s="84" t="s">
        <v>72</v>
      </c>
      <c r="C34" s="52" t="s">
        <v>73</v>
      </c>
      <c r="D34" s="53" t="s">
        <v>49</v>
      </c>
      <c r="E34" s="52">
        <v>7</v>
      </c>
      <c r="F34" s="134">
        <v>0.7</v>
      </c>
      <c r="G34" s="127">
        <v>394</v>
      </c>
      <c r="H34" s="287">
        <f>ROUND(E34*F34*G34,2)</f>
        <v>1930.6</v>
      </c>
    </row>
    <row r="35" spans="1:9" x14ac:dyDescent="0.25">
      <c r="A35" s="135"/>
      <c r="B35" s="640" t="s">
        <v>74</v>
      </c>
      <c r="C35" s="641"/>
      <c r="D35" s="136" t="s">
        <v>6</v>
      </c>
      <c r="E35" s="322"/>
      <c r="F35" s="137"/>
      <c r="G35" s="116"/>
      <c r="H35" s="138">
        <f>SUM(H33:H34)</f>
        <v>19030.199999999997</v>
      </c>
    </row>
    <row r="36" spans="1:9" x14ac:dyDescent="0.25">
      <c r="A36" s="94"/>
      <c r="B36" s="642" t="s">
        <v>53</v>
      </c>
      <c r="C36" s="643"/>
      <c r="D36" s="95" t="s">
        <v>6</v>
      </c>
      <c r="E36" s="96"/>
      <c r="F36" s="97"/>
      <c r="G36" s="98"/>
      <c r="H36" s="93">
        <f>SUM(H20,H29,H35)</f>
        <v>99895.930000000008</v>
      </c>
    </row>
    <row r="37" spans="1:9" x14ac:dyDescent="0.25">
      <c r="A37" s="10"/>
      <c r="B37" s="99" t="s">
        <v>14</v>
      </c>
      <c r="C37" s="100"/>
      <c r="D37" s="101" t="s">
        <v>6</v>
      </c>
      <c r="E37" s="86"/>
      <c r="F37" s="87"/>
      <c r="G37" s="87"/>
      <c r="H37" s="102">
        <f>ROUND(H36*0.18,2)</f>
        <v>17981.27</v>
      </c>
    </row>
    <row r="38" spans="1:9" x14ac:dyDescent="0.25">
      <c r="A38" s="10"/>
      <c r="B38" s="103" t="s">
        <v>15</v>
      </c>
      <c r="C38" s="104"/>
      <c r="D38" s="105" t="s">
        <v>6</v>
      </c>
      <c r="E38" s="86"/>
      <c r="F38" s="87"/>
      <c r="G38" s="87"/>
      <c r="H38" s="106">
        <f>SUM(H36:H37)</f>
        <v>117877.20000000001</v>
      </c>
    </row>
    <row r="40" spans="1:9" s="13" customFormat="1" ht="16.5" customHeight="1" x14ac:dyDescent="0.25">
      <c r="A40" s="181"/>
      <c r="B40" s="524" t="s">
        <v>252</v>
      </c>
      <c r="C40" s="525"/>
      <c r="D40" s="525"/>
      <c r="E40" s="525"/>
      <c r="F40" s="525"/>
      <c r="G40" s="525"/>
      <c r="H40" s="522"/>
      <c r="I40" s="110"/>
    </row>
    <row r="41" spans="1:9" s="13" customFormat="1" ht="16.5" customHeight="1" x14ac:dyDescent="0.25">
      <c r="A41" s="507" t="s">
        <v>125</v>
      </c>
      <c r="B41" s="507"/>
      <c r="C41" s="507"/>
      <c r="D41" s="507"/>
      <c r="E41" s="507"/>
      <c r="F41" s="507"/>
      <c r="G41" s="507"/>
      <c r="H41" s="507"/>
      <c r="I41" s="110"/>
    </row>
    <row r="42" spans="1:9" s="13" customFormat="1" ht="16.5" customHeight="1" x14ac:dyDescent="0.25">
      <c r="A42" s="107"/>
      <c r="B42" s="520" t="s">
        <v>254</v>
      </c>
      <c r="C42" s="521"/>
      <c r="D42" s="521"/>
      <c r="E42" s="521"/>
      <c r="F42" s="521"/>
      <c r="G42" s="521"/>
      <c r="H42" s="522"/>
      <c r="I42" s="110"/>
    </row>
    <row r="43" spans="1:9" s="13" customFormat="1" ht="16.5" customHeight="1" x14ac:dyDescent="0.25">
      <c r="A43" s="507" t="s">
        <v>125</v>
      </c>
      <c r="B43" s="507"/>
      <c r="C43" s="507"/>
      <c r="D43" s="507"/>
      <c r="E43" s="507"/>
      <c r="F43" s="507"/>
      <c r="G43" s="507"/>
      <c r="H43" s="507"/>
      <c r="I43" s="110"/>
    </row>
    <row r="44" spans="1:9" s="13" customFormat="1" ht="16.5" customHeight="1" x14ac:dyDescent="0.25">
      <c r="A44" s="184"/>
      <c r="B44" s="526" t="s">
        <v>253</v>
      </c>
      <c r="C44" s="527"/>
      <c r="D44" s="527"/>
      <c r="E44" s="527"/>
      <c r="F44" s="527"/>
      <c r="G44" s="527"/>
      <c r="H44" s="491"/>
      <c r="I44" s="110"/>
    </row>
    <row r="45" spans="1:9" s="13" customFormat="1" ht="16.5" customHeight="1" x14ac:dyDescent="0.25">
      <c r="A45" s="507" t="s">
        <v>125</v>
      </c>
      <c r="B45" s="507"/>
      <c r="C45" s="507"/>
      <c r="D45" s="507"/>
      <c r="E45" s="507"/>
      <c r="F45" s="507"/>
      <c r="G45" s="507"/>
      <c r="H45" s="507"/>
      <c r="I45" s="110"/>
    </row>
    <row r="46" spans="1:9" s="13" customFormat="1" ht="16.5" customHeight="1" x14ac:dyDescent="0.25">
      <c r="A46" s="340"/>
      <c r="B46" s="340"/>
      <c r="C46" s="340"/>
      <c r="D46" s="340"/>
      <c r="E46" s="340"/>
      <c r="F46" s="340"/>
      <c r="G46" s="340"/>
      <c r="H46" s="340"/>
      <c r="I46" s="110"/>
    </row>
    <row r="47" spans="1:9" s="13" customFormat="1" ht="16.5" customHeight="1" x14ac:dyDescent="0.25">
      <c r="A47" s="340"/>
      <c r="B47" s="340"/>
      <c r="C47" s="340"/>
      <c r="D47" s="340"/>
      <c r="E47" s="340"/>
      <c r="F47" s="340"/>
      <c r="G47" s="340"/>
      <c r="H47" s="340"/>
      <c r="I47" s="110"/>
    </row>
    <row r="48" spans="1:9" s="187" customFormat="1" ht="17.25" customHeight="1" x14ac:dyDescent="0.25">
      <c r="A48" s="185"/>
      <c r="B48" s="244" t="s">
        <v>172</v>
      </c>
      <c r="C48" s="340"/>
      <c r="D48" s="340"/>
      <c r="E48" s="340"/>
      <c r="F48" s="244" t="s">
        <v>173</v>
      </c>
      <c r="H48" s="186"/>
      <c r="I48" s="186"/>
    </row>
    <row r="49" spans="1:7" s="14" customFormat="1" x14ac:dyDescent="0.2">
      <c r="A49" s="3"/>
      <c r="B49" s="340"/>
      <c r="C49" s="340"/>
      <c r="D49" s="340"/>
      <c r="E49" s="340"/>
      <c r="F49" s="187"/>
      <c r="G49" s="187"/>
    </row>
    <row r="50" spans="1:7" ht="15.75" x14ac:dyDescent="0.25">
      <c r="B50" s="244" t="s">
        <v>174</v>
      </c>
      <c r="C50" s="340"/>
      <c r="D50" s="340"/>
      <c r="E50" s="340"/>
      <c r="F50" s="244" t="s">
        <v>175</v>
      </c>
    </row>
  </sheetData>
  <mergeCells count="48">
    <mergeCell ref="A45:H45"/>
    <mergeCell ref="B40:H40"/>
    <mergeCell ref="B42:H42"/>
    <mergeCell ref="B44:H44"/>
    <mergeCell ref="B35:C35"/>
    <mergeCell ref="B36:C36"/>
    <mergeCell ref="A41:H41"/>
    <mergeCell ref="A43:H43"/>
    <mergeCell ref="B28:C28"/>
    <mergeCell ref="B29:C29"/>
    <mergeCell ref="C30:H30"/>
    <mergeCell ref="C31:C32"/>
    <mergeCell ref="D31:D32"/>
    <mergeCell ref="E31:E32"/>
    <mergeCell ref="F31:F32"/>
    <mergeCell ref="G31:G32"/>
    <mergeCell ref="H31:H32"/>
    <mergeCell ref="B19:E19"/>
    <mergeCell ref="F19:G19"/>
    <mergeCell ref="A20:C20"/>
    <mergeCell ref="C21:H21"/>
    <mergeCell ref="B22:B23"/>
    <mergeCell ref="C22:C23"/>
    <mergeCell ref="D22:D23"/>
    <mergeCell ref="E22:E23"/>
    <mergeCell ref="G22:H22"/>
    <mergeCell ref="B13:E13"/>
    <mergeCell ref="F13:G13"/>
    <mergeCell ref="B15:E15"/>
    <mergeCell ref="F15:G15"/>
    <mergeCell ref="B17:E17"/>
    <mergeCell ref="F17:G17"/>
    <mergeCell ref="C6:H6"/>
    <mergeCell ref="C7:H7"/>
    <mergeCell ref="B9:E9"/>
    <mergeCell ref="F9:G9"/>
    <mergeCell ref="B11:E11"/>
    <mergeCell ref="F11:G11"/>
    <mergeCell ref="A2:H2"/>
    <mergeCell ref="A1:H1"/>
    <mergeCell ref="A3:H3"/>
    <mergeCell ref="B4:B5"/>
    <mergeCell ref="C4:C5"/>
    <mergeCell ref="D4:D5"/>
    <mergeCell ref="E4:E5"/>
    <mergeCell ref="F4:F5"/>
    <mergeCell ref="G4:G5"/>
    <mergeCell ref="H4:H5"/>
  </mergeCells>
  <pageMargins left="0.70866141732283472" right="0.70866141732283472" top="0.74803149606299213" bottom="0.74803149606299213" header="0.31496062992125984" footer="0.31496062992125984"/>
  <pageSetup paperSize="9" scale="96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M13" sqref="M13"/>
    </sheetView>
  </sheetViews>
  <sheetFormatPr defaultRowHeight="15" x14ac:dyDescent="0.25"/>
  <cols>
    <col min="2" max="2" width="23.85546875" customWidth="1"/>
    <col min="4" max="4" width="12" customWidth="1"/>
    <col min="6" max="6" width="11.7109375" customWidth="1"/>
    <col min="7" max="7" width="14.5703125" customWidth="1"/>
  </cols>
  <sheetData>
    <row r="1" spans="1:9" ht="23.25" customHeight="1" x14ac:dyDescent="0.25">
      <c r="A1" s="554" t="s">
        <v>236</v>
      </c>
      <c r="B1" s="554"/>
      <c r="C1" s="554"/>
      <c r="D1" s="324"/>
      <c r="E1" s="1"/>
      <c r="F1" s="325"/>
      <c r="G1" s="2"/>
    </row>
    <row r="2" spans="1:9" ht="37.5" customHeight="1" x14ac:dyDescent="0.25">
      <c r="A2" s="544" t="s">
        <v>232</v>
      </c>
      <c r="B2" s="545"/>
      <c r="C2" s="545"/>
      <c r="D2" s="545"/>
      <c r="E2" s="545"/>
      <c r="F2" s="545"/>
      <c r="G2" s="545"/>
    </row>
    <row r="3" spans="1:9" ht="21.75" customHeight="1" x14ac:dyDescent="0.25">
      <c r="A3" s="326" t="s">
        <v>17</v>
      </c>
      <c r="B3" s="602" t="s">
        <v>0</v>
      </c>
      <c r="C3" s="644" t="s">
        <v>18</v>
      </c>
      <c r="D3" s="644" t="s">
        <v>19</v>
      </c>
      <c r="E3" s="646" t="s">
        <v>20</v>
      </c>
      <c r="F3" s="582" t="s">
        <v>21</v>
      </c>
      <c r="G3" s="583"/>
    </row>
    <row r="4" spans="1:9" x14ac:dyDescent="0.25">
      <c r="A4" s="327" t="s">
        <v>16</v>
      </c>
      <c r="B4" s="603"/>
      <c r="C4" s="645"/>
      <c r="D4" s="645"/>
      <c r="E4" s="647"/>
      <c r="F4" s="15" t="s">
        <v>2</v>
      </c>
      <c r="G4" s="12" t="s">
        <v>3</v>
      </c>
    </row>
    <row r="5" spans="1:9" x14ac:dyDescent="0.25">
      <c r="A5" s="16"/>
      <c r="B5" s="17" t="s">
        <v>22</v>
      </c>
      <c r="C5" s="648"/>
      <c r="D5" s="649"/>
      <c r="E5" s="649"/>
      <c r="F5" s="649"/>
      <c r="G5" s="650"/>
    </row>
    <row r="6" spans="1:9" ht="34.5" customHeight="1" x14ac:dyDescent="0.25">
      <c r="A6" s="16"/>
      <c r="B6" s="18" t="s">
        <v>23</v>
      </c>
      <c r="C6" s="651" t="s">
        <v>24</v>
      </c>
      <c r="D6" s="652"/>
      <c r="E6" s="652"/>
      <c r="F6" s="652"/>
      <c r="G6" s="653"/>
    </row>
    <row r="7" spans="1:9" ht="69" customHeight="1" x14ac:dyDescent="0.25">
      <c r="A7" s="19" t="s">
        <v>13</v>
      </c>
      <c r="B7" s="20" t="s">
        <v>25</v>
      </c>
      <c r="C7" s="21" t="s">
        <v>26</v>
      </c>
      <c r="D7" s="22" t="s">
        <v>27</v>
      </c>
      <c r="E7" s="23">
        <v>2</v>
      </c>
      <c r="F7" s="24">
        <v>0.6</v>
      </c>
      <c r="G7" s="25">
        <f>ROUND(E7*F7,2)</f>
        <v>1.2</v>
      </c>
    </row>
    <row r="8" spans="1:9" ht="52.5" customHeight="1" x14ac:dyDescent="0.25">
      <c r="A8" s="19" t="s">
        <v>28</v>
      </c>
      <c r="B8" s="20" t="s">
        <v>233</v>
      </c>
      <c r="C8" s="21" t="s">
        <v>29</v>
      </c>
      <c r="D8" s="26" t="s">
        <v>30</v>
      </c>
      <c r="E8" s="23">
        <v>2</v>
      </c>
      <c r="F8" s="24">
        <v>0.8</v>
      </c>
      <c r="G8" s="25">
        <f>ROUND(E8*F8,2)</f>
        <v>1.6</v>
      </c>
    </row>
    <row r="9" spans="1:9" x14ac:dyDescent="0.25">
      <c r="A9" s="19"/>
      <c r="B9" s="8" t="s">
        <v>31</v>
      </c>
      <c r="C9" s="21"/>
      <c r="D9" s="26" t="s">
        <v>32</v>
      </c>
      <c r="E9" s="23"/>
      <c r="F9" s="24"/>
      <c r="G9" s="25">
        <f>SUM(G7:G8)</f>
        <v>2.8</v>
      </c>
    </row>
    <row r="10" spans="1:9" ht="55.5" customHeight="1" x14ac:dyDescent="0.25">
      <c r="A10" s="27"/>
      <c r="B10" s="654" t="s">
        <v>234</v>
      </c>
      <c r="C10" s="655"/>
      <c r="D10" s="28" t="s">
        <v>6</v>
      </c>
      <c r="E10" s="29"/>
      <c r="F10" s="30"/>
      <c r="G10" s="25">
        <f>ROUND(G9*394,2)</f>
        <v>1103.2</v>
      </c>
    </row>
    <row r="11" spans="1:9" ht="60" customHeight="1" x14ac:dyDescent="0.25">
      <c r="A11" s="27"/>
      <c r="B11" s="83" t="s">
        <v>235</v>
      </c>
      <c r="C11" s="330"/>
      <c r="D11" s="28"/>
      <c r="E11" s="29"/>
      <c r="F11" s="30"/>
      <c r="G11" s="25">
        <f>ROUND(G10*0.9,2)</f>
        <v>992.88</v>
      </c>
    </row>
    <row r="12" spans="1:9" ht="42.75" customHeight="1" x14ac:dyDescent="0.25">
      <c r="A12" s="31"/>
      <c r="B12" s="8" t="s">
        <v>33</v>
      </c>
      <c r="C12" s="8"/>
      <c r="D12" s="328" t="s">
        <v>6</v>
      </c>
      <c r="E12" s="32"/>
      <c r="F12" s="32"/>
      <c r="G12" s="33">
        <f>G11</f>
        <v>992.88</v>
      </c>
    </row>
    <row r="13" spans="1:9" x14ac:dyDescent="0.25">
      <c r="A13" s="34"/>
      <c r="B13" s="35" t="s">
        <v>34</v>
      </c>
      <c r="C13" s="36"/>
      <c r="D13" s="329" t="s">
        <v>6</v>
      </c>
      <c r="E13" s="37"/>
      <c r="F13" s="329"/>
      <c r="G13" s="25">
        <f>ROUND(G12*0.18,2)</f>
        <v>178.72</v>
      </c>
    </row>
    <row r="14" spans="1:9" x14ac:dyDescent="0.25">
      <c r="A14" s="38"/>
      <c r="B14" s="39" t="s">
        <v>35</v>
      </c>
      <c r="C14" s="40"/>
      <c r="D14" s="328" t="s">
        <v>6</v>
      </c>
      <c r="E14" s="41"/>
      <c r="F14" s="328"/>
      <c r="G14" s="33">
        <f>SUM(G12:G13)</f>
        <v>1171.5999999999999</v>
      </c>
    </row>
    <row r="15" spans="1:9" x14ac:dyDescent="0.25">
      <c r="A15" s="336"/>
      <c r="B15" s="336"/>
      <c r="C15" s="336"/>
      <c r="D15" s="336"/>
      <c r="E15" s="336"/>
      <c r="F15" s="336"/>
      <c r="G15" s="336"/>
    </row>
    <row r="16" spans="1:9" s="13" customFormat="1" ht="16.5" customHeight="1" x14ac:dyDescent="0.25">
      <c r="A16" s="181"/>
      <c r="B16" s="524" t="s">
        <v>243</v>
      </c>
      <c r="C16" s="525"/>
      <c r="D16" s="525"/>
      <c r="E16" s="525"/>
      <c r="F16" s="525"/>
      <c r="G16" s="525"/>
      <c r="H16" s="182"/>
      <c r="I16" s="110"/>
    </row>
    <row r="17" spans="1:9" s="13" customFormat="1" ht="16.5" customHeight="1" x14ac:dyDescent="0.25">
      <c r="A17" s="507" t="s">
        <v>125</v>
      </c>
      <c r="B17" s="507"/>
      <c r="C17" s="507"/>
      <c r="D17" s="507"/>
      <c r="E17" s="507"/>
      <c r="F17" s="507"/>
      <c r="G17" s="507"/>
      <c r="H17" s="507"/>
      <c r="I17" s="110"/>
    </row>
    <row r="18" spans="1:9" s="13" customFormat="1" ht="16.5" customHeight="1" x14ac:dyDescent="0.25">
      <c r="A18" s="107"/>
      <c r="B18" s="520" t="s">
        <v>237</v>
      </c>
      <c r="C18" s="521"/>
      <c r="D18" s="521"/>
      <c r="E18" s="521"/>
      <c r="F18" s="521"/>
      <c r="G18" s="521"/>
      <c r="H18" s="183"/>
      <c r="I18" s="110"/>
    </row>
    <row r="19" spans="1:9" s="13" customFormat="1" ht="16.5" customHeight="1" x14ac:dyDescent="0.25">
      <c r="A19" s="507" t="s">
        <v>125</v>
      </c>
      <c r="B19" s="507"/>
      <c r="C19" s="507"/>
      <c r="D19" s="507"/>
      <c r="E19" s="507"/>
      <c r="F19" s="507"/>
      <c r="G19" s="507"/>
      <c r="H19" s="507"/>
      <c r="I19" s="110"/>
    </row>
    <row r="20" spans="1:9" s="13" customFormat="1" ht="16.5" customHeight="1" x14ac:dyDescent="0.25">
      <c r="A20" s="184"/>
      <c r="B20" s="526" t="s">
        <v>238</v>
      </c>
      <c r="C20" s="527"/>
      <c r="D20" s="527"/>
      <c r="E20" s="527"/>
      <c r="F20" s="527"/>
      <c r="G20" s="527"/>
      <c r="H20" s="183"/>
      <c r="I20" s="110"/>
    </row>
    <row r="21" spans="1:9" s="13" customFormat="1" ht="16.5" customHeight="1" x14ac:dyDescent="0.25">
      <c r="A21" s="507" t="s">
        <v>125</v>
      </c>
      <c r="B21" s="507"/>
      <c r="C21" s="507"/>
      <c r="D21" s="507"/>
      <c r="E21" s="507"/>
      <c r="F21" s="507"/>
      <c r="G21" s="507"/>
      <c r="H21" s="507"/>
      <c r="I21" s="110"/>
    </row>
    <row r="22" spans="1:9" s="13" customFormat="1" ht="16.5" customHeight="1" x14ac:dyDescent="0.25">
      <c r="A22" s="323"/>
      <c r="B22" s="323"/>
      <c r="C22" s="323"/>
      <c r="D22" s="323"/>
      <c r="E22" s="323"/>
      <c r="F22" s="323"/>
      <c r="G22" s="323"/>
      <c r="H22" s="323"/>
      <c r="I22" s="110"/>
    </row>
    <row r="23" spans="1:9" s="13" customFormat="1" ht="16.5" customHeight="1" x14ac:dyDescent="0.25">
      <c r="A23" s="323"/>
      <c r="B23" s="244" t="s">
        <v>172</v>
      </c>
      <c r="C23" s="323"/>
      <c r="D23" s="323"/>
      <c r="E23" s="323"/>
      <c r="F23" s="244" t="s">
        <v>173</v>
      </c>
      <c r="G23" s="323"/>
      <c r="H23" s="323"/>
      <c r="I23" s="110"/>
    </row>
    <row r="24" spans="1:9" s="187" customFormat="1" ht="17.25" customHeight="1" x14ac:dyDescent="0.25">
      <c r="A24" s="185"/>
      <c r="B24" s="323"/>
      <c r="C24" s="323"/>
      <c r="D24" s="323"/>
      <c r="E24" s="323"/>
      <c r="H24" s="186"/>
      <c r="I24" s="186"/>
    </row>
    <row r="25" spans="1:9" s="14" customFormat="1" ht="15.75" x14ac:dyDescent="0.25">
      <c r="A25" s="3"/>
      <c r="B25" s="244" t="s">
        <v>174</v>
      </c>
      <c r="C25" s="323"/>
      <c r="D25" s="323"/>
      <c r="E25" s="323"/>
      <c r="F25" s="244" t="s">
        <v>175</v>
      </c>
      <c r="G25" s="7"/>
    </row>
    <row r="26" spans="1:9" s="1" customFormat="1" x14ac:dyDescent="0.25">
      <c r="A26" s="3"/>
      <c r="C26" s="4"/>
      <c r="E26" s="5"/>
      <c r="F26" s="6"/>
      <c r="G26" s="7"/>
    </row>
  </sheetData>
  <mergeCells count="16">
    <mergeCell ref="A19:H19"/>
    <mergeCell ref="B20:G20"/>
    <mergeCell ref="A21:H21"/>
    <mergeCell ref="C5:G5"/>
    <mergeCell ref="C6:G6"/>
    <mergeCell ref="B10:C10"/>
    <mergeCell ref="B16:G16"/>
    <mergeCell ref="A17:H17"/>
    <mergeCell ref="B18:G18"/>
    <mergeCell ref="A1:C1"/>
    <mergeCell ref="A2:G2"/>
    <mergeCell ref="B3:B4"/>
    <mergeCell ref="C3:C4"/>
    <mergeCell ref="D3:D4"/>
    <mergeCell ref="E3:E4"/>
    <mergeCell ref="F3:G3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opLeftCell="B3" workbookViewId="0">
      <selection activeCell="K9" sqref="K9"/>
    </sheetView>
  </sheetViews>
  <sheetFormatPr defaultRowHeight="15" x14ac:dyDescent="0.25"/>
  <cols>
    <col min="2" max="2" width="24.7109375" customWidth="1"/>
    <col min="4" max="5" width="10.42578125" customWidth="1"/>
    <col min="6" max="6" width="12.42578125" customWidth="1"/>
    <col min="7" max="7" width="9.85546875" customWidth="1"/>
  </cols>
  <sheetData>
    <row r="1" spans="1:9" ht="22.5" customHeight="1" x14ac:dyDescent="0.25">
      <c r="A1" s="554" t="s">
        <v>140</v>
      </c>
      <c r="B1" s="554"/>
      <c r="C1" s="554"/>
      <c r="D1" s="331"/>
      <c r="E1" s="1"/>
      <c r="F1" s="332"/>
      <c r="G1" s="2"/>
    </row>
    <row r="2" spans="1:9" ht="39" customHeight="1" x14ac:dyDescent="0.25">
      <c r="A2" s="544" t="str">
        <f>'[2]титул сметы'!A9:H9</f>
        <v>Анализ электролита ГЭС-10, ГЭС-11</v>
      </c>
      <c r="B2" s="545"/>
      <c r="C2" s="545"/>
      <c r="D2" s="545"/>
      <c r="E2" s="545"/>
      <c r="F2" s="545"/>
      <c r="G2" s="545"/>
    </row>
    <row r="3" spans="1:9" ht="23.25" customHeight="1" x14ac:dyDescent="0.25">
      <c r="A3" s="333" t="s">
        <v>17</v>
      </c>
      <c r="B3" s="546" t="s">
        <v>0</v>
      </c>
      <c r="C3" s="548" t="s">
        <v>18</v>
      </c>
      <c r="D3" s="548" t="s">
        <v>19</v>
      </c>
      <c r="E3" s="550" t="s">
        <v>20</v>
      </c>
      <c r="F3" s="582" t="s">
        <v>21</v>
      </c>
      <c r="G3" s="583"/>
    </row>
    <row r="4" spans="1:9" x14ac:dyDescent="0.25">
      <c r="A4" s="334" t="s">
        <v>16</v>
      </c>
      <c r="B4" s="547"/>
      <c r="C4" s="549"/>
      <c r="D4" s="549"/>
      <c r="E4" s="551"/>
      <c r="F4" s="247" t="s">
        <v>2</v>
      </c>
      <c r="G4" s="248" t="s">
        <v>3</v>
      </c>
    </row>
    <row r="5" spans="1:9" x14ac:dyDescent="0.25">
      <c r="A5" s="335"/>
      <c r="B5" s="43" t="s">
        <v>4</v>
      </c>
      <c r="C5" s="44"/>
      <c r="D5" s="45"/>
      <c r="E5" s="46"/>
      <c r="F5" s="47"/>
      <c r="G5" s="48"/>
    </row>
    <row r="6" spans="1:9" x14ac:dyDescent="0.25">
      <c r="A6" s="49"/>
      <c r="B6" s="11" t="s">
        <v>36</v>
      </c>
      <c r="C6" s="656" t="s">
        <v>37</v>
      </c>
      <c r="D6" s="657"/>
      <c r="E6" s="657"/>
      <c r="F6" s="657"/>
      <c r="G6" s="658"/>
    </row>
    <row r="7" spans="1:9" ht="94.5" customHeight="1" x14ac:dyDescent="0.25">
      <c r="A7" s="50" t="s">
        <v>13</v>
      </c>
      <c r="B7" s="51" t="s">
        <v>38</v>
      </c>
      <c r="C7" s="52" t="s">
        <v>39</v>
      </c>
      <c r="D7" s="53" t="s">
        <v>40</v>
      </c>
      <c r="E7" s="52">
        <v>24</v>
      </c>
      <c r="F7" s="54">
        <v>1.4</v>
      </c>
      <c r="G7" s="55">
        <f>PRODUCT(E7:F7)</f>
        <v>33.599999999999994</v>
      </c>
    </row>
    <row r="8" spans="1:9" ht="22.5" customHeight="1" x14ac:dyDescent="0.25">
      <c r="A8" s="56"/>
      <c r="B8" s="9" t="s">
        <v>31</v>
      </c>
      <c r="C8" s="57"/>
      <c r="D8" s="56" t="s">
        <v>32</v>
      </c>
      <c r="E8" s="58"/>
      <c r="F8" s="59"/>
      <c r="G8" s="60">
        <f>G7</f>
        <v>33.599999999999994</v>
      </c>
    </row>
    <row r="9" spans="1:9" ht="78.75" customHeight="1" x14ac:dyDescent="0.25">
      <c r="A9" s="61"/>
      <c r="B9" s="659" t="s">
        <v>239</v>
      </c>
      <c r="C9" s="660"/>
      <c r="D9" s="62" t="s">
        <v>6</v>
      </c>
      <c r="E9" s="63"/>
      <c r="F9" s="59"/>
      <c r="G9" s="64">
        <f>ROUND(394*G8,2)</f>
        <v>13238.4</v>
      </c>
    </row>
    <row r="10" spans="1:9" ht="28.5" customHeight="1" x14ac:dyDescent="0.25">
      <c r="A10" s="61"/>
      <c r="B10" s="337"/>
      <c r="C10" s="338"/>
      <c r="D10" s="62"/>
      <c r="E10" s="63"/>
      <c r="F10" s="339"/>
      <c r="G10" s="64">
        <f>G9*0.9</f>
        <v>11914.56</v>
      </c>
    </row>
    <row r="11" spans="1:9" x14ac:dyDescent="0.25">
      <c r="A11" s="65"/>
      <c r="B11" s="66" t="s">
        <v>41</v>
      </c>
      <c r="C11" s="67"/>
      <c r="D11" s="68" t="s">
        <v>6</v>
      </c>
      <c r="E11" s="69"/>
      <c r="F11" s="70"/>
      <c r="G11" s="71">
        <f>G10</f>
        <v>11914.56</v>
      </c>
    </row>
    <row r="12" spans="1:9" x14ac:dyDescent="0.25">
      <c r="A12" s="65"/>
      <c r="B12" s="72" t="s">
        <v>14</v>
      </c>
      <c r="C12" s="67"/>
      <c r="D12" s="62" t="s">
        <v>6</v>
      </c>
      <c r="E12" s="69"/>
      <c r="F12" s="73"/>
      <c r="G12" s="74">
        <f>ROUND(G11*0.18,2)</f>
        <v>2144.62</v>
      </c>
    </row>
    <row r="13" spans="1:9" x14ac:dyDescent="0.25">
      <c r="A13" s="65"/>
      <c r="B13" s="75" t="s">
        <v>15</v>
      </c>
      <c r="C13" s="67"/>
      <c r="D13" s="68" t="s">
        <v>6</v>
      </c>
      <c r="E13" s="69"/>
      <c r="F13" s="73"/>
      <c r="G13" s="71">
        <f>G11+G12</f>
        <v>14059.18</v>
      </c>
    </row>
    <row r="14" spans="1:9" x14ac:dyDescent="0.25">
      <c r="A14" s="76"/>
      <c r="B14" s="77"/>
      <c r="C14" s="78"/>
      <c r="D14" s="79"/>
      <c r="E14" s="80"/>
      <c r="F14" s="81"/>
      <c r="G14" s="82"/>
    </row>
    <row r="15" spans="1:9" s="13" customFormat="1" ht="16.5" customHeight="1" x14ac:dyDescent="0.25">
      <c r="A15" s="413"/>
      <c r="B15" s="486" t="s">
        <v>240</v>
      </c>
      <c r="C15" s="487"/>
      <c r="D15" s="487"/>
      <c r="E15" s="487"/>
      <c r="F15" s="487"/>
      <c r="G15" s="487"/>
      <c r="H15" s="437"/>
      <c r="I15" s="110"/>
    </row>
    <row r="16" spans="1:9" s="13" customFormat="1" ht="16.5" customHeight="1" x14ac:dyDescent="0.25">
      <c r="A16" s="467" t="s">
        <v>125</v>
      </c>
      <c r="B16" s="467"/>
      <c r="C16" s="467"/>
      <c r="D16" s="467"/>
      <c r="E16" s="467"/>
      <c r="F16" s="467"/>
      <c r="G16" s="467"/>
      <c r="H16" s="467"/>
      <c r="I16" s="110"/>
    </row>
    <row r="17" spans="1:9" s="13" customFormat="1" ht="16.5" customHeight="1" x14ac:dyDescent="0.25">
      <c r="A17" s="414"/>
      <c r="B17" s="489" t="s">
        <v>241</v>
      </c>
      <c r="C17" s="490"/>
      <c r="D17" s="490"/>
      <c r="E17" s="490"/>
      <c r="F17" s="490"/>
      <c r="G17" s="490"/>
      <c r="H17" s="438"/>
      <c r="I17" s="110"/>
    </row>
    <row r="18" spans="1:9" s="13" customFormat="1" ht="16.5" customHeight="1" x14ac:dyDescent="0.25">
      <c r="A18" s="467" t="s">
        <v>125</v>
      </c>
      <c r="B18" s="467"/>
      <c r="C18" s="467"/>
      <c r="D18" s="467"/>
      <c r="E18" s="467"/>
      <c r="F18" s="467"/>
      <c r="G18" s="467"/>
      <c r="H18" s="467"/>
      <c r="I18" s="110"/>
    </row>
    <row r="19" spans="1:9" s="13" customFormat="1" ht="16.5" customHeight="1" x14ac:dyDescent="0.25">
      <c r="A19" s="416"/>
      <c r="B19" s="475" t="s">
        <v>242</v>
      </c>
      <c r="C19" s="476"/>
      <c r="D19" s="476"/>
      <c r="E19" s="476"/>
      <c r="F19" s="476"/>
      <c r="G19" s="476"/>
      <c r="H19" s="438"/>
      <c r="I19" s="110"/>
    </row>
    <row r="20" spans="1:9" s="13" customFormat="1" ht="16.5" customHeight="1" x14ac:dyDescent="0.25">
      <c r="A20" s="467" t="s">
        <v>125</v>
      </c>
      <c r="B20" s="467"/>
      <c r="C20" s="467"/>
      <c r="D20" s="467"/>
      <c r="E20" s="467"/>
      <c r="F20" s="467"/>
      <c r="G20" s="467"/>
      <c r="H20" s="467"/>
      <c r="I20" s="110"/>
    </row>
    <row r="21" spans="1:9" s="13" customFormat="1" ht="16.5" customHeight="1" x14ac:dyDescent="0.25">
      <c r="A21" s="445"/>
      <c r="B21" s="445"/>
      <c r="C21" s="445"/>
      <c r="D21" s="445"/>
      <c r="E21" s="445"/>
      <c r="F21" s="445"/>
      <c r="G21" s="445"/>
      <c r="H21" s="445"/>
      <c r="I21" s="110"/>
    </row>
    <row r="22" spans="1:9" s="13" customFormat="1" ht="16.5" customHeight="1" x14ac:dyDescent="0.25">
      <c r="A22" s="445"/>
      <c r="B22" s="446" t="s">
        <v>172</v>
      </c>
      <c r="C22" s="445"/>
      <c r="D22" s="445"/>
      <c r="E22" s="445"/>
      <c r="F22" s="446" t="s">
        <v>173</v>
      </c>
      <c r="G22" s="445"/>
      <c r="H22" s="445"/>
      <c r="I22" s="110"/>
    </row>
    <row r="23" spans="1:9" s="187" customFormat="1" ht="17.25" customHeight="1" x14ac:dyDescent="0.25">
      <c r="A23" s="185"/>
      <c r="B23" s="445"/>
      <c r="C23" s="445"/>
      <c r="D23" s="445"/>
      <c r="E23" s="445"/>
      <c r="H23" s="186"/>
      <c r="I23" s="186"/>
    </row>
    <row r="24" spans="1:9" s="14" customFormat="1" ht="15.75" x14ac:dyDescent="0.25">
      <c r="A24" s="418"/>
      <c r="B24" s="446" t="s">
        <v>174</v>
      </c>
      <c r="C24" s="445"/>
      <c r="D24" s="445"/>
      <c r="E24" s="445"/>
      <c r="F24" s="446" t="s">
        <v>175</v>
      </c>
      <c r="G24" s="461"/>
      <c r="H24" s="419"/>
    </row>
    <row r="25" spans="1:9" s="1" customFormat="1" ht="15.75" x14ac:dyDescent="0.25">
      <c r="A25" s="418"/>
      <c r="B25" s="462"/>
      <c r="C25" s="463"/>
      <c r="D25" s="462"/>
      <c r="E25" s="464"/>
      <c r="F25" s="462"/>
      <c r="G25" s="461"/>
      <c r="H25" s="462"/>
    </row>
  </sheetData>
  <mergeCells count="15">
    <mergeCell ref="A1:C1"/>
    <mergeCell ref="A2:G2"/>
    <mergeCell ref="B3:B4"/>
    <mergeCell ref="C3:C4"/>
    <mergeCell ref="D3:D4"/>
    <mergeCell ref="E3:E4"/>
    <mergeCell ref="F3:G3"/>
    <mergeCell ref="B19:G19"/>
    <mergeCell ref="A20:H20"/>
    <mergeCell ref="C6:G6"/>
    <mergeCell ref="B9:C9"/>
    <mergeCell ref="B15:G15"/>
    <mergeCell ref="A16:H16"/>
    <mergeCell ref="B17:G17"/>
    <mergeCell ref="A18:H18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N14" sqref="N14"/>
    </sheetView>
  </sheetViews>
  <sheetFormatPr defaultRowHeight="15" x14ac:dyDescent="0.25"/>
  <cols>
    <col min="1" max="1" width="5.140625" customWidth="1"/>
    <col min="2" max="2" width="29.28515625" customWidth="1"/>
    <col min="3" max="3" width="10.5703125" customWidth="1"/>
    <col min="4" max="4" width="8.140625" customWidth="1"/>
    <col min="5" max="5" width="6.5703125" customWidth="1"/>
    <col min="6" max="6" width="7" customWidth="1"/>
    <col min="7" max="7" width="8.5703125" customWidth="1"/>
    <col min="9" max="9" width="11" customWidth="1"/>
  </cols>
  <sheetData>
    <row r="1" spans="1:9" ht="15.75" x14ac:dyDescent="0.25">
      <c r="C1" s="447" t="s">
        <v>271</v>
      </c>
    </row>
    <row r="2" spans="1:9" ht="36" customHeight="1" thickBot="1" x14ac:dyDescent="0.3">
      <c r="A2" s="661" t="s">
        <v>305</v>
      </c>
      <c r="B2" s="661"/>
      <c r="C2" s="661"/>
      <c r="D2" s="661"/>
      <c r="E2" s="661"/>
      <c r="F2" s="661"/>
      <c r="G2" s="661"/>
      <c r="H2" s="661"/>
      <c r="I2" s="661"/>
    </row>
    <row r="3" spans="1:9" x14ac:dyDescent="0.25">
      <c r="A3" s="662" t="s">
        <v>272</v>
      </c>
      <c r="B3" s="662" t="s">
        <v>0</v>
      </c>
      <c r="C3" s="662"/>
      <c r="D3" s="662" t="s">
        <v>273</v>
      </c>
      <c r="E3" s="662" t="s">
        <v>274</v>
      </c>
      <c r="F3" s="662" t="s">
        <v>130</v>
      </c>
      <c r="G3" s="662" t="s">
        <v>275</v>
      </c>
      <c r="H3" s="662" t="s">
        <v>43</v>
      </c>
      <c r="I3" s="665" t="s">
        <v>276</v>
      </c>
    </row>
    <row r="4" spans="1:9" x14ac:dyDescent="0.25">
      <c r="A4" s="663"/>
      <c r="B4" s="663"/>
      <c r="C4" s="663"/>
      <c r="D4" s="663"/>
      <c r="E4" s="663"/>
      <c r="F4" s="663"/>
      <c r="G4" s="663"/>
      <c r="H4" s="663"/>
      <c r="I4" s="666"/>
    </row>
    <row r="5" spans="1:9" x14ac:dyDescent="0.25">
      <c r="A5" s="663"/>
      <c r="B5" s="663"/>
      <c r="C5" s="663"/>
      <c r="D5" s="663"/>
      <c r="E5" s="663"/>
      <c r="F5" s="663"/>
      <c r="G5" s="663"/>
      <c r="H5" s="663"/>
      <c r="I5" s="666"/>
    </row>
    <row r="6" spans="1:9" ht="15.75" thickBot="1" x14ac:dyDescent="0.3">
      <c r="A6" s="663"/>
      <c r="B6" s="664"/>
      <c r="C6" s="664"/>
      <c r="D6" s="664"/>
      <c r="E6" s="664"/>
      <c r="F6" s="664"/>
      <c r="G6" s="664"/>
      <c r="H6" s="664"/>
      <c r="I6" s="667"/>
    </row>
    <row r="7" spans="1:9" ht="16.5" thickBot="1" x14ac:dyDescent="0.3">
      <c r="A7" s="664"/>
      <c r="B7" s="676" t="s">
        <v>277</v>
      </c>
      <c r="C7" s="677"/>
      <c r="D7" s="677"/>
      <c r="E7" s="677"/>
      <c r="F7" s="677"/>
      <c r="G7" s="677"/>
      <c r="H7" s="677"/>
      <c r="I7" s="678"/>
    </row>
    <row r="8" spans="1:9" x14ac:dyDescent="0.25">
      <c r="A8" s="679"/>
      <c r="B8" s="681" t="s">
        <v>22</v>
      </c>
      <c r="C8" s="683" t="s">
        <v>278</v>
      </c>
      <c r="D8" s="684"/>
      <c r="E8" s="684"/>
      <c r="F8" s="684"/>
      <c r="G8" s="684"/>
      <c r="H8" s="684"/>
      <c r="I8" s="685"/>
    </row>
    <row r="9" spans="1:9" ht="15.75" thickBot="1" x14ac:dyDescent="0.3">
      <c r="A9" s="680"/>
      <c r="B9" s="682"/>
      <c r="C9" s="686"/>
      <c r="D9" s="687"/>
      <c r="E9" s="687"/>
      <c r="F9" s="687"/>
      <c r="G9" s="687"/>
      <c r="H9" s="687"/>
      <c r="I9" s="688"/>
    </row>
    <row r="10" spans="1:9" ht="79.5" customHeight="1" thickBot="1" x14ac:dyDescent="0.3">
      <c r="A10" s="448">
        <v>1</v>
      </c>
      <c r="B10" s="449" t="s">
        <v>279</v>
      </c>
      <c r="C10" s="450">
        <v>1151101</v>
      </c>
      <c r="D10" s="451" t="s">
        <v>280</v>
      </c>
      <c r="E10" s="451">
        <v>8</v>
      </c>
      <c r="F10" s="451">
        <v>4</v>
      </c>
      <c r="G10" s="451">
        <f>48*E10</f>
        <v>384</v>
      </c>
      <c r="H10" s="452">
        <v>308</v>
      </c>
      <c r="I10" s="453">
        <f t="shared" ref="I10:I16" si="0">G10*H10</f>
        <v>118272</v>
      </c>
    </row>
    <row r="11" spans="1:9" ht="70.5" customHeight="1" thickBot="1" x14ac:dyDescent="0.3">
      <c r="A11" s="448">
        <v>2</v>
      </c>
      <c r="B11" s="448" t="s">
        <v>281</v>
      </c>
      <c r="C11" s="451">
        <v>1151101</v>
      </c>
      <c r="D11" s="451" t="s">
        <v>280</v>
      </c>
      <c r="E11" s="451">
        <v>1</v>
      </c>
      <c r="F11" s="451" t="s">
        <v>282</v>
      </c>
      <c r="G11" s="452">
        <v>48</v>
      </c>
      <c r="H11" s="452">
        <v>308</v>
      </c>
      <c r="I11" s="453">
        <f t="shared" si="0"/>
        <v>14784</v>
      </c>
    </row>
    <row r="12" spans="1:9" ht="47.25" customHeight="1" thickBot="1" x14ac:dyDescent="0.3">
      <c r="A12" s="448">
        <v>3</v>
      </c>
      <c r="B12" s="448" t="s">
        <v>283</v>
      </c>
      <c r="C12" s="451">
        <v>1151101</v>
      </c>
      <c r="D12" s="451" t="s">
        <v>280</v>
      </c>
      <c r="E12" s="451">
        <v>1</v>
      </c>
      <c r="F12" s="451" t="s">
        <v>282</v>
      </c>
      <c r="G12" s="452">
        <v>48</v>
      </c>
      <c r="H12" s="452">
        <v>308</v>
      </c>
      <c r="I12" s="453">
        <f t="shared" si="0"/>
        <v>14784</v>
      </c>
    </row>
    <row r="13" spans="1:9" ht="78.75" customHeight="1" thickBot="1" x14ac:dyDescent="0.3">
      <c r="A13" s="448">
        <v>4</v>
      </c>
      <c r="B13" s="454" t="s">
        <v>284</v>
      </c>
      <c r="C13" s="451">
        <v>1151101</v>
      </c>
      <c r="D13" s="451" t="s">
        <v>280</v>
      </c>
      <c r="E13" s="451">
        <v>2</v>
      </c>
      <c r="F13" s="451" t="s">
        <v>282</v>
      </c>
      <c r="G13" s="452">
        <v>96</v>
      </c>
      <c r="H13" s="452">
        <v>308</v>
      </c>
      <c r="I13" s="453">
        <f t="shared" si="0"/>
        <v>29568</v>
      </c>
    </row>
    <row r="14" spans="1:9" ht="66.75" customHeight="1" thickBot="1" x14ac:dyDescent="0.3">
      <c r="A14" s="448">
        <v>5</v>
      </c>
      <c r="B14" s="454" t="s">
        <v>285</v>
      </c>
      <c r="C14" s="451">
        <v>1151101</v>
      </c>
      <c r="D14" s="451" t="s">
        <v>280</v>
      </c>
      <c r="E14" s="451">
        <v>2</v>
      </c>
      <c r="F14" s="451" t="s">
        <v>282</v>
      </c>
      <c r="G14" s="452">
        <v>96</v>
      </c>
      <c r="H14" s="452">
        <v>308</v>
      </c>
      <c r="I14" s="453">
        <f t="shared" si="0"/>
        <v>29568</v>
      </c>
    </row>
    <row r="15" spans="1:9" ht="47.25" customHeight="1" thickBot="1" x14ac:dyDescent="0.3">
      <c r="A15" s="448">
        <v>6</v>
      </c>
      <c r="B15" s="455" t="s">
        <v>286</v>
      </c>
      <c r="C15" s="451">
        <v>1151101</v>
      </c>
      <c r="D15" s="451" t="s">
        <v>280</v>
      </c>
      <c r="E15" s="451">
        <v>2</v>
      </c>
      <c r="F15" s="451" t="s">
        <v>282</v>
      </c>
      <c r="G15" s="452">
        <v>96</v>
      </c>
      <c r="H15" s="452">
        <v>308</v>
      </c>
      <c r="I15" s="453">
        <f t="shared" si="0"/>
        <v>29568</v>
      </c>
    </row>
    <row r="16" spans="1:9" ht="33" customHeight="1" thickBot="1" x14ac:dyDescent="0.3">
      <c r="A16" s="448">
        <v>7</v>
      </c>
      <c r="B16" s="455" t="s">
        <v>287</v>
      </c>
      <c r="C16" s="451">
        <v>1151101</v>
      </c>
      <c r="D16" s="451" t="s">
        <v>280</v>
      </c>
      <c r="E16" s="451">
        <v>2</v>
      </c>
      <c r="F16" s="451" t="s">
        <v>282</v>
      </c>
      <c r="G16" s="452">
        <v>96</v>
      </c>
      <c r="H16" s="452">
        <v>308</v>
      </c>
      <c r="I16" s="453">
        <f t="shared" si="0"/>
        <v>29568</v>
      </c>
    </row>
    <row r="17" spans="1:9" ht="16.5" thickBot="1" x14ac:dyDescent="0.3">
      <c r="A17" s="448"/>
      <c r="B17" s="689" t="s">
        <v>288</v>
      </c>
      <c r="C17" s="690"/>
      <c r="D17" s="690"/>
      <c r="E17" s="690"/>
      <c r="F17" s="690"/>
      <c r="G17" s="690"/>
      <c r="H17" s="691"/>
      <c r="I17" s="453">
        <f>SUM(I10:I16)</f>
        <v>266112</v>
      </c>
    </row>
    <row r="18" spans="1:9" ht="16.5" thickBot="1" x14ac:dyDescent="0.3">
      <c r="A18" s="448"/>
      <c r="B18" s="676" t="s">
        <v>289</v>
      </c>
      <c r="C18" s="677"/>
      <c r="D18" s="677"/>
      <c r="E18" s="677"/>
      <c r="F18" s="677"/>
      <c r="G18" s="677"/>
      <c r="H18" s="677"/>
      <c r="I18" s="678"/>
    </row>
    <row r="19" spans="1:9" x14ac:dyDescent="0.25">
      <c r="A19" s="679"/>
      <c r="B19" s="681" t="s">
        <v>290</v>
      </c>
      <c r="C19" s="692" t="s">
        <v>278</v>
      </c>
      <c r="D19" s="693"/>
      <c r="E19" s="693"/>
      <c r="F19" s="693"/>
      <c r="G19" s="693"/>
      <c r="H19" s="693"/>
      <c r="I19" s="694"/>
    </row>
    <row r="20" spans="1:9" ht="15.75" thickBot="1" x14ac:dyDescent="0.3">
      <c r="A20" s="680"/>
      <c r="B20" s="682"/>
      <c r="C20" s="695"/>
      <c r="D20" s="696"/>
      <c r="E20" s="696"/>
      <c r="F20" s="696"/>
      <c r="G20" s="696"/>
      <c r="H20" s="696"/>
      <c r="I20" s="697"/>
    </row>
    <row r="21" spans="1:9" ht="58.5" customHeight="1" thickBot="1" x14ac:dyDescent="0.3">
      <c r="A21" s="448">
        <v>1</v>
      </c>
      <c r="B21" s="448" t="s">
        <v>291</v>
      </c>
      <c r="C21" s="451">
        <v>1151101</v>
      </c>
      <c r="D21" s="451" t="s">
        <v>280</v>
      </c>
      <c r="E21" s="451">
        <v>8</v>
      </c>
      <c r="F21" s="451" t="s">
        <v>282</v>
      </c>
      <c r="G21" s="452">
        <f>48*E21</f>
        <v>384</v>
      </c>
      <c r="H21" s="452">
        <v>308</v>
      </c>
      <c r="I21" s="453">
        <f>G21*H21</f>
        <v>118272</v>
      </c>
    </row>
    <row r="22" spans="1:9" ht="60.75" customHeight="1" thickBot="1" x14ac:dyDescent="0.3">
      <c r="A22" s="448">
        <v>2</v>
      </c>
      <c r="B22" s="448" t="s">
        <v>292</v>
      </c>
      <c r="C22" s="451">
        <v>1151101</v>
      </c>
      <c r="D22" s="451" t="s">
        <v>280</v>
      </c>
      <c r="E22" s="451">
        <v>1</v>
      </c>
      <c r="F22" s="451" t="s">
        <v>282</v>
      </c>
      <c r="G22" s="452">
        <v>48</v>
      </c>
      <c r="H22" s="452">
        <v>308</v>
      </c>
      <c r="I22" s="453">
        <f>G22*H22</f>
        <v>14784</v>
      </c>
    </row>
    <row r="23" spans="1:9" ht="51.75" customHeight="1" thickBot="1" x14ac:dyDescent="0.3">
      <c r="A23" s="448">
        <v>3</v>
      </c>
      <c r="B23" s="448" t="s">
        <v>293</v>
      </c>
      <c r="C23" s="451">
        <v>1151101</v>
      </c>
      <c r="D23" s="451" t="s">
        <v>280</v>
      </c>
      <c r="E23" s="451">
        <v>1</v>
      </c>
      <c r="F23" s="451" t="s">
        <v>282</v>
      </c>
      <c r="G23" s="452">
        <v>48</v>
      </c>
      <c r="H23" s="452">
        <v>308</v>
      </c>
      <c r="I23" s="453">
        <f>G23*H23</f>
        <v>14784</v>
      </c>
    </row>
    <row r="24" spans="1:9" ht="66" customHeight="1" thickBot="1" x14ac:dyDescent="0.3">
      <c r="A24" s="448">
        <v>4</v>
      </c>
      <c r="B24" s="448" t="s">
        <v>294</v>
      </c>
      <c r="C24" s="451">
        <v>1151101</v>
      </c>
      <c r="D24" s="451" t="s">
        <v>280</v>
      </c>
      <c r="E24" s="451">
        <v>2</v>
      </c>
      <c r="F24" s="451" t="s">
        <v>282</v>
      </c>
      <c r="G24" s="452">
        <v>96</v>
      </c>
      <c r="H24" s="452">
        <v>308</v>
      </c>
      <c r="I24" s="453">
        <f>G24*H24</f>
        <v>29568</v>
      </c>
    </row>
    <row r="25" spans="1:9" ht="62.25" customHeight="1" thickBot="1" x14ac:dyDescent="0.3">
      <c r="A25" s="448">
        <v>5</v>
      </c>
      <c r="B25" s="448" t="s">
        <v>295</v>
      </c>
      <c r="C25" s="451">
        <v>1151101</v>
      </c>
      <c r="D25" s="451" t="s">
        <v>280</v>
      </c>
      <c r="E25" s="451">
        <v>2</v>
      </c>
      <c r="F25" s="451" t="s">
        <v>282</v>
      </c>
      <c r="G25" s="452">
        <v>96</v>
      </c>
      <c r="H25" s="452">
        <v>308</v>
      </c>
      <c r="I25" s="453">
        <f>G25*H25</f>
        <v>29568</v>
      </c>
    </row>
    <row r="26" spans="1:9" ht="16.5" thickBot="1" x14ac:dyDescent="0.3">
      <c r="A26" s="448"/>
      <c r="B26" s="689" t="s">
        <v>296</v>
      </c>
      <c r="C26" s="690"/>
      <c r="D26" s="690"/>
      <c r="E26" s="690"/>
      <c r="F26" s="690"/>
      <c r="G26" s="690"/>
      <c r="H26" s="691"/>
      <c r="I26" s="453">
        <f>SUM(I21:I25)</f>
        <v>206976</v>
      </c>
    </row>
    <row r="27" spans="1:9" ht="16.5" thickBot="1" x14ac:dyDescent="0.3">
      <c r="A27" s="448"/>
      <c r="B27" s="698" t="s">
        <v>297</v>
      </c>
      <c r="C27" s="699"/>
      <c r="D27" s="456" t="s">
        <v>6</v>
      </c>
      <c r="E27" s="456"/>
      <c r="F27" s="456"/>
      <c r="G27" s="456"/>
      <c r="H27" s="456"/>
      <c r="I27" s="457">
        <f>I17+I26</f>
        <v>473088</v>
      </c>
    </row>
    <row r="28" spans="1:9" x14ac:dyDescent="0.25">
      <c r="A28" s="668"/>
      <c r="B28" s="670" t="s">
        <v>298</v>
      </c>
      <c r="C28" s="671"/>
      <c r="D28" s="671"/>
      <c r="E28" s="671"/>
      <c r="F28" s="671"/>
      <c r="G28" s="671"/>
      <c r="H28" s="671"/>
      <c r="I28" s="672"/>
    </row>
    <row r="29" spans="1:9" ht="15.75" thickBot="1" x14ac:dyDescent="0.3">
      <c r="A29" s="669"/>
      <c r="B29" s="673"/>
      <c r="C29" s="674"/>
      <c r="D29" s="674"/>
      <c r="E29" s="674"/>
      <c r="F29" s="674"/>
      <c r="G29" s="674"/>
      <c r="H29" s="674"/>
      <c r="I29" s="675"/>
    </row>
    <row r="30" spans="1:9" ht="16.5" thickBot="1" x14ac:dyDescent="0.3">
      <c r="A30" s="448"/>
      <c r="B30" s="700" t="s">
        <v>299</v>
      </c>
      <c r="C30" s="701"/>
      <c r="D30" s="458" t="s">
        <v>6</v>
      </c>
      <c r="E30" s="451"/>
      <c r="F30" s="451"/>
      <c r="G30" s="451"/>
      <c r="H30" s="451"/>
      <c r="I30" s="459">
        <f>I27*0.591</f>
        <v>279595.00799999997</v>
      </c>
    </row>
    <row r="31" spans="1:9" ht="16.5" thickBot="1" x14ac:dyDescent="0.3">
      <c r="A31" s="448"/>
      <c r="B31" s="689" t="s">
        <v>300</v>
      </c>
      <c r="C31" s="691"/>
      <c r="D31" s="458" t="s">
        <v>6</v>
      </c>
      <c r="E31" s="451"/>
      <c r="F31" s="451"/>
      <c r="G31" s="451"/>
      <c r="H31" s="451"/>
      <c r="I31" s="459">
        <f>OLE_LINK1*0.18</f>
        <v>50327.101439999991</v>
      </c>
    </row>
    <row r="32" spans="1:9" ht="16.5" thickBot="1" x14ac:dyDescent="0.3">
      <c r="A32" s="448"/>
      <c r="B32" s="689" t="s">
        <v>301</v>
      </c>
      <c r="C32" s="691"/>
      <c r="D32" s="458" t="s">
        <v>6</v>
      </c>
      <c r="E32" s="451"/>
      <c r="F32" s="451"/>
      <c r="G32" s="451"/>
      <c r="H32" s="451"/>
      <c r="I32" s="459">
        <f>OLE_LINK1+I31</f>
        <v>329922.10943999997</v>
      </c>
    </row>
    <row r="35" spans="1:9" ht="15.75" x14ac:dyDescent="0.25">
      <c r="A35" s="486" t="s">
        <v>302</v>
      </c>
      <c r="B35" s="487"/>
      <c r="C35" s="487"/>
      <c r="D35" s="487"/>
      <c r="E35" s="487"/>
      <c r="F35" s="487"/>
      <c r="G35" s="702"/>
      <c r="H35" s="491"/>
      <c r="I35" s="491"/>
    </row>
    <row r="36" spans="1:9" ht="15.75" x14ac:dyDescent="0.25">
      <c r="A36" s="467"/>
      <c r="B36" s="467"/>
      <c r="C36" s="467"/>
      <c r="D36" s="467"/>
      <c r="E36" s="467"/>
      <c r="F36" s="467"/>
      <c r="G36" s="467"/>
      <c r="H36" s="110"/>
      <c r="I36" s="187"/>
    </row>
    <row r="37" spans="1:9" ht="15.75" x14ac:dyDescent="0.25">
      <c r="A37" s="489" t="s">
        <v>303</v>
      </c>
      <c r="B37" s="705"/>
      <c r="C37" s="705"/>
      <c r="D37" s="705"/>
      <c r="E37" s="705"/>
      <c r="F37" s="705"/>
      <c r="G37" s="702"/>
      <c r="H37" s="491"/>
      <c r="I37" s="491"/>
    </row>
    <row r="38" spans="1:9" ht="15.75" x14ac:dyDescent="0.25">
      <c r="A38" s="467"/>
      <c r="B38" s="467"/>
      <c r="C38" s="467"/>
      <c r="D38" s="467"/>
      <c r="E38" s="467"/>
      <c r="F38" s="467"/>
      <c r="G38" s="467"/>
      <c r="H38" s="110"/>
      <c r="I38" s="187"/>
    </row>
    <row r="39" spans="1:9" ht="15.75" x14ac:dyDescent="0.25">
      <c r="A39" s="475" t="s">
        <v>304</v>
      </c>
      <c r="B39" s="703"/>
      <c r="C39" s="703"/>
      <c r="D39" s="703"/>
      <c r="E39" s="703"/>
      <c r="F39" s="703"/>
      <c r="G39" s="704"/>
      <c r="H39" s="491"/>
      <c r="I39" s="491"/>
    </row>
    <row r="40" spans="1:9" ht="15.75" x14ac:dyDescent="0.25">
      <c r="A40" s="467"/>
      <c r="B40" s="467"/>
      <c r="C40" s="467"/>
      <c r="D40" s="467"/>
      <c r="E40" s="467"/>
      <c r="F40" s="467"/>
      <c r="G40" s="467"/>
      <c r="H40" s="110"/>
      <c r="I40" s="187"/>
    </row>
    <row r="41" spans="1:9" ht="15.75" x14ac:dyDescent="0.25">
      <c r="A41" s="436"/>
      <c r="B41" s="436"/>
      <c r="C41" s="436"/>
      <c r="D41" s="436"/>
      <c r="E41" s="436"/>
      <c r="F41" s="436"/>
      <c r="G41" s="436"/>
      <c r="H41" s="110"/>
      <c r="I41" s="187"/>
    </row>
    <row r="42" spans="1:9" ht="15.75" x14ac:dyDescent="0.25">
      <c r="A42" s="436"/>
      <c r="B42" s="436"/>
      <c r="C42" s="436"/>
      <c r="D42" s="436"/>
      <c r="E42" s="436"/>
      <c r="F42" s="436"/>
      <c r="G42" s="436"/>
      <c r="H42" s="110"/>
      <c r="I42" s="187"/>
    </row>
    <row r="43" spans="1:9" ht="15.75" x14ac:dyDescent="0.25">
      <c r="A43" s="435" t="s">
        <v>172</v>
      </c>
      <c r="B43" s="436"/>
      <c r="C43" s="436"/>
      <c r="D43" s="436"/>
      <c r="E43" s="435" t="s">
        <v>173</v>
      </c>
      <c r="F43" s="187"/>
      <c r="G43" s="186"/>
      <c r="H43" s="186"/>
      <c r="I43" s="187"/>
    </row>
    <row r="44" spans="1:9" ht="15.75" x14ac:dyDescent="0.25">
      <c r="A44" s="436"/>
      <c r="B44" s="436"/>
      <c r="C44" s="436"/>
      <c r="D44" s="436"/>
      <c r="E44" s="187"/>
      <c r="F44" s="187"/>
      <c r="G44" s="419"/>
      <c r="H44" s="419"/>
      <c r="I44" s="419"/>
    </row>
    <row r="45" spans="1:9" ht="15.75" x14ac:dyDescent="0.25">
      <c r="A45" s="435" t="s">
        <v>174</v>
      </c>
      <c r="B45" s="436"/>
      <c r="C45" s="436"/>
      <c r="D45" s="436"/>
      <c r="E45" s="435" t="s">
        <v>175</v>
      </c>
      <c r="F45" s="460"/>
      <c r="G45" s="460"/>
      <c r="H45" s="460"/>
      <c r="I45" s="460"/>
    </row>
    <row r="46" spans="1:9" ht="15.75" x14ac:dyDescent="0.25">
      <c r="A46" s="460"/>
      <c r="B46" s="460"/>
      <c r="C46" s="460"/>
      <c r="D46" s="460"/>
      <c r="E46" s="460"/>
      <c r="F46" s="460"/>
      <c r="G46" s="460"/>
      <c r="H46" s="460"/>
      <c r="I46" s="460"/>
    </row>
  </sheetData>
  <mergeCells count="32">
    <mergeCell ref="A38:G38"/>
    <mergeCell ref="A40:G40"/>
    <mergeCell ref="B30:C30"/>
    <mergeCell ref="B31:C31"/>
    <mergeCell ref="B32:C32"/>
    <mergeCell ref="A36:G36"/>
    <mergeCell ref="A35:I35"/>
    <mergeCell ref="A39:I39"/>
    <mergeCell ref="A37:I37"/>
    <mergeCell ref="A28:A29"/>
    <mergeCell ref="B28:I29"/>
    <mergeCell ref="B7:I7"/>
    <mergeCell ref="A8:A9"/>
    <mergeCell ref="B8:B9"/>
    <mergeCell ref="C8:I9"/>
    <mergeCell ref="B17:H17"/>
    <mergeCell ref="B18:I18"/>
    <mergeCell ref="A19:A20"/>
    <mergeCell ref="B19:B20"/>
    <mergeCell ref="C19:I20"/>
    <mergeCell ref="B26:H26"/>
    <mergeCell ref="B27:C27"/>
    <mergeCell ref="A2:I2"/>
    <mergeCell ref="A3:A7"/>
    <mergeCell ref="B3:B6"/>
    <mergeCell ref="C3:C6"/>
    <mergeCell ref="D3:D6"/>
    <mergeCell ref="E3:E6"/>
    <mergeCell ref="F3:F6"/>
    <mergeCell ref="G3:G6"/>
    <mergeCell ref="H3:H6"/>
    <mergeCell ref="I3:I6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1</vt:lpstr>
      <vt:lpstr>2 </vt:lpstr>
      <vt:lpstr>3 </vt:lpstr>
      <vt:lpstr>4</vt:lpstr>
      <vt:lpstr>5</vt:lpstr>
      <vt:lpstr>6</vt:lpstr>
      <vt:lpstr>7</vt:lpstr>
      <vt:lpstr>8</vt:lpstr>
      <vt:lpstr>'8'!OLE_LINK1</vt:lpstr>
      <vt:lpstr>'1'!Область_печати</vt:lpstr>
      <vt:lpstr>'3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2013-11-19T10:31:51Z</dcterms:modified>
</cp:coreProperties>
</file>